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7320" tabRatio="605"/>
  </bookViews>
  <sheets>
    <sheet name="1 кв 2019" sheetId="71" r:id="rId1"/>
  </sheets>
  <definedNames>
    <definedName name="_xlnm.Print_Titles" localSheetId="0">'1 кв 2019'!$5:$8</definedName>
    <definedName name="_xlnm.Print_Area" localSheetId="0">'1 кв 2019'!$A$1:$N$197</definedName>
  </definedNames>
  <calcPr calcId="124519"/>
</workbook>
</file>

<file path=xl/calcChain.xml><?xml version="1.0" encoding="utf-8"?>
<calcChain xmlns="http://schemas.openxmlformats.org/spreadsheetml/2006/main">
  <c r="E81" i="71"/>
  <c r="M173" l="1"/>
  <c r="M172"/>
  <c r="M134"/>
  <c r="M171"/>
  <c r="M133"/>
  <c r="D186"/>
  <c r="E186"/>
  <c r="E185" s="1"/>
  <c r="F186"/>
  <c r="G186"/>
  <c r="H186"/>
  <c r="H185"/>
  <c r="G185"/>
  <c r="J185" s="1"/>
  <c r="D185"/>
  <c r="C185"/>
  <c r="C186"/>
  <c r="K185" l="1"/>
  <c r="F185"/>
  <c r="I185" s="1"/>
  <c r="G11"/>
  <c r="K16"/>
  <c r="C16"/>
  <c r="J16"/>
  <c r="F16"/>
  <c r="F83"/>
  <c r="I16" l="1"/>
  <c r="C83"/>
  <c r="C84"/>
  <c r="C85"/>
  <c r="C86"/>
  <c r="C87"/>
  <c r="C82"/>
  <c r="C80"/>
  <c r="C81" l="1"/>
  <c r="C130"/>
  <c r="C78"/>
  <c r="J184"/>
  <c r="J181"/>
  <c r="J180"/>
  <c r="J177"/>
  <c r="J176"/>
  <c r="J173"/>
  <c r="J170"/>
  <c r="J169"/>
  <c r="J166"/>
  <c r="J165"/>
  <c r="J163"/>
  <c r="J162"/>
  <c r="C153"/>
  <c r="C151"/>
  <c r="C150"/>
  <c r="J125"/>
  <c r="J123"/>
  <c r="J121"/>
  <c r="J120"/>
  <c r="J119"/>
  <c r="J118"/>
  <c r="J117"/>
  <c r="J102"/>
  <c r="C101"/>
  <c r="J101"/>
  <c r="J66"/>
  <c r="J65"/>
  <c r="J64"/>
  <c r="J46"/>
  <c r="J40"/>
  <c r="J39"/>
  <c r="J36"/>
  <c r="J35"/>
  <c r="F166" l="1"/>
  <c r="F165"/>
  <c r="J160"/>
  <c r="J158"/>
  <c r="J157"/>
  <c r="F158"/>
  <c r="J148"/>
  <c r="F119"/>
  <c r="F120"/>
  <c r="F121"/>
  <c r="C119"/>
  <c r="C120"/>
  <c r="C121"/>
  <c r="F101"/>
  <c r="I101" s="1"/>
  <c r="J26"/>
  <c r="F194" l="1"/>
  <c r="K19" l="1"/>
  <c r="K20"/>
  <c r="K21"/>
  <c r="K22"/>
  <c r="K15"/>
  <c r="K40"/>
  <c r="K41"/>
  <c r="K42"/>
  <c r="K43"/>
  <c r="J42"/>
  <c r="J43"/>
  <c r="F175"/>
  <c r="F160"/>
  <c r="F159"/>
  <c r="J159"/>
  <c r="F102"/>
  <c r="H171"/>
  <c r="H155"/>
  <c r="H97"/>
  <c r="H18"/>
  <c r="C179"/>
  <c r="C147"/>
  <c r="E171"/>
  <c r="E155"/>
  <c r="E18"/>
  <c r="C166"/>
  <c r="C165"/>
  <c r="C160"/>
  <c r="C159"/>
  <c r="K18" l="1"/>
  <c r="C191"/>
  <c r="C189"/>
  <c r="C190"/>
  <c r="C188"/>
  <c r="C192"/>
  <c r="C187"/>
  <c r="G155"/>
  <c r="D155"/>
  <c r="F192"/>
  <c r="F190"/>
  <c r="F189"/>
  <c r="F188"/>
  <c r="F78"/>
  <c r="F82"/>
  <c r="F85"/>
  <c r="H33" l="1"/>
  <c r="D77"/>
  <c r="E77"/>
  <c r="G77"/>
  <c r="H77"/>
  <c r="D81"/>
  <c r="G81"/>
  <c r="H81"/>
  <c r="I193"/>
  <c r="J193"/>
  <c r="K193"/>
  <c r="N193"/>
  <c r="D76" l="1"/>
  <c r="E76"/>
  <c r="G76"/>
  <c r="H76"/>
  <c r="D62"/>
  <c r="C102"/>
  <c r="C141"/>
  <c r="D24"/>
  <c r="F141"/>
  <c r="F87"/>
  <c r="F86"/>
  <c r="F84"/>
  <c r="F80"/>
  <c r="G37"/>
  <c r="F81" l="1"/>
  <c r="C138"/>
  <c r="C136"/>
  <c r="E70" l="1"/>
  <c r="E62"/>
  <c r="E57"/>
  <c r="E37"/>
  <c r="E33"/>
  <c r="E92"/>
  <c r="D57"/>
  <c r="D33"/>
  <c r="E56" l="1"/>
  <c r="E53" s="1"/>
  <c r="G70"/>
  <c r="G33"/>
  <c r="C35"/>
  <c r="C132"/>
  <c r="C128"/>
  <c r="C129"/>
  <c r="C127"/>
  <c r="C96"/>
  <c r="C94"/>
  <c r="C40"/>
  <c r="C26"/>
  <c r="G24" l="1"/>
  <c r="G23" s="1"/>
  <c r="F125" l="1"/>
  <c r="F124"/>
  <c r="C125"/>
  <c r="C111"/>
  <c r="F111"/>
  <c r="F96"/>
  <c r="F40"/>
  <c r="F36"/>
  <c r="C36"/>
  <c r="H37"/>
  <c r="F43"/>
  <c r="C43"/>
  <c r="H62"/>
  <c r="H57"/>
  <c r="C65"/>
  <c r="F65"/>
  <c r="H70"/>
  <c r="C73"/>
  <c r="F73"/>
  <c r="C91"/>
  <c r="F91"/>
  <c r="H92"/>
  <c r="H126"/>
  <c r="F129"/>
  <c r="F132"/>
  <c r="H193"/>
  <c r="C196"/>
  <c r="H74"/>
  <c r="F99"/>
  <c r="C99"/>
  <c r="G57"/>
  <c r="F60"/>
  <c r="C60"/>
  <c r="G49"/>
  <c r="C52"/>
  <c r="F52"/>
  <c r="I43" l="1"/>
  <c r="K176"/>
  <c r="K139" l="1"/>
  <c r="F127"/>
  <c r="F94"/>
  <c r="F26"/>
  <c r="G18" l="1"/>
  <c r="J19" l="1"/>
  <c r="J20"/>
  <c r="J21"/>
  <c r="J22"/>
  <c r="F18"/>
  <c r="L18" s="1"/>
  <c r="F19"/>
  <c r="F20"/>
  <c r="F21"/>
  <c r="F22"/>
  <c r="C19"/>
  <c r="C20"/>
  <c r="C21"/>
  <c r="C22"/>
  <c r="H17"/>
  <c r="G17"/>
  <c r="E17"/>
  <c r="D171"/>
  <c r="D18"/>
  <c r="D17" s="1"/>
  <c r="K17" l="1"/>
  <c r="C17"/>
  <c r="F17"/>
  <c r="C18"/>
  <c r="J18"/>
  <c r="J17"/>
  <c r="I17" l="1"/>
  <c r="D23" l="1"/>
  <c r="E24"/>
  <c r="E23" s="1"/>
  <c r="H24"/>
  <c r="H23" s="1"/>
  <c r="J31"/>
  <c r="F31"/>
  <c r="C31"/>
  <c r="I31" l="1"/>
  <c r="G112"/>
  <c r="F184"/>
  <c r="E135"/>
  <c r="C124"/>
  <c r="F66"/>
  <c r="C66"/>
  <c r="I66" l="1"/>
  <c r="E68"/>
  <c r="G103"/>
  <c r="J122"/>
  <c r="F122"/>
  <c r="C122"/>
  <c r="H112"/>
  <c r="H103" s="1"/>
  <c r="E112"/>
  <c r="E103" s="1"/>
  <c r="J114"/>
  <c r="F114"/>
  <c r="C114"/>
  <c r="I122" l="1"/>
  <c r="I114"/>
  <c r="D103" l="1"/>
  <c r="J145"/>
  <c r="J146"/>
  <c r="F146"/>
  <c r="C146"/>
  <c r="F54"/>
  <c r="C54"/>
  <c r="I146" l="1"/>
  <c r="C184"/>
  <c r="C145"/>
  <c r="C143"/>
  <c r="F143"/>
  <c r="G171" l="1"/>
  <c r="F145"/>
  <c r="I145" s="1"/>
  <c r="H144"/>
  <c r="G144"/>
  <c r="H135"/>
  <c r="J61"/>
  <c r="F61"/>
  <c r="C61"/>
  <c r="F107"/>
  <c r="I61" l="1"/>
  <c r="D144"/>
  <c r="E144"/>
  <c r="F148"/>
  <c r="C148"/>
  <c r="C107"/>
  <c r="D44"/>
  <c r="E44"/>
  <c r="G44"/>
  <c r="H44"/>
  <c r="K44" l="1"/>
  <c r="J44"/>
  <c r="I148"/>
  <c r="H11" l="1"/>
  <c r="E11"/>
  <c r="D11"/>
  <c r="C13"/>
  <c r="F13"/>
  <c r="J13"/>
  <c r="K13"/>
  <c r="I13" l="1"/>
  <c r="K184"/>
  <c r="K159"/>
  <c r="K72"/>
  <c r="J179"/>
  <c r="J156"/>
  <c r="J152"/>
  <c r="J143"/>
  <c r="J100"/>
  <c r="J55"/>
  <c r="J48"/>
  <c r="J47"/>
  <c r="G193"/>
  <c r="E193"/>
  <c r="D193"/>
  <c r="C195"/>
  <c r="H182"/>
  <c r="F128"/>
  <c r="H49"/>
  <c r="E49"/>
  <c r="D49"/>
  <c r="F51" l="1"/>
  <c r="C51"/>
  <c r="F193" l="1"/>
  <c r="F183"/>
  <c r="G182"/>
  <c r="F179"/>
  <c r="F178"/>
  <c r="F168"/>
  <c r="F167"/>
  <c r="F164"/>
  <c r="F161"/>
  <c r="F156"/>
  <c r="F154"/>
  <c r="F152"/>
  <c r="F149"/>
  <c r="F138"/>
  <c r="F135" s="1"/>
  <c r="G135"/>
  <c r="F131"/>
  <c r="F130"/>
  <c r="G126"/>
  <c r="F123"/>
  <c r="F118"/>
  <c r="F117"/>
  <c r="F116"/>
  <c r="F115"/>
  <c r="F113"/>
  <c r="F112"/>
  <c r="F110"/>
  <c r="F109"/>
  <c r="F108"/>
  <c r="F106"/>
  <c r="F105"/>
  <c r="F104"/>
  <c r="F103"/>
  <c r="F100"/>
  <c r="F98"/>
  <c r="G97"/>
  <c r="F95"/>
  <c r="F93"/>
  <c r="G92"/>
  <c r="F90"/>
  <c r="F89"/>
  <c r="F79"/>
  <c r="F77" s="1"/>
  <c r="F76" s="1"/>
  <c r="F75"/>
  <c r="G74"/>
  <c r="F72"/>
  <c r="F71"/>
  <c r="F69"/>
  <c r="F64"/>
  <c r="F63"/>
  <c r="G62"/>
  <c r="G56" s="1"/>
  <c r="F59"/>
  <c r="F58"/>
  <c r="F55"/>
  <c r="F50"/>
  <c r="F49" s="1"/>
  <c r="F48"/>
  <c r="F47"/>
  <c r="F46"/>
  <c r="F45"/>
  <c r="F42"/>
  <c r="F41"/>
  <c r="F39"/>
  <c r="F38"/>
  <c r="F35"/>
  <c r="F34"/>
  <c r="F30"/>
  <c r="F29"/>
  <c r="F28"/>
  <c r="F27"/>
  <c r="F25"/>
  <c r="F15"/>
  <c r="F14"/>
  <c r="F12"/>
  <c r="H10"/>
  <c r="G10"/>
  <c r="C178"/>
  <c r="C152"/>
  <c r="C183"/>
  <c r="E182"/>
  <c r="K182" s="1"/>
  <c r="D182"/>
  <c r="C156"/>
  <c r="F97" l="1"/>
  <c r="F155"/>
  <c r="F171"/>
  <c r="F57"/>
  <c r="F68"/>
  <c r="F74"/>
  <c r="H88"/>
  <c r="F126"/>
  <c r="F92"/>
  <c r="F70"/>
  <c r="F37"/>
  <c r="F33"/>
  <c r="F24"/>
  <c r="F23" s="1"/>
  <c r="G32"/>
  <c r="H32"/>
  <c r="G53"/>
  <c r="G88"/>
  <c r="F144"/>
  <c r="H56"/>
  <c r="F11"/>
  <c r="F44"/>
  <c r="I156"/>
  <c r="I178"/>
  <c r="F182"/>
  <c r="H134"/>
  <c r="H133" s="1"/>
  <c r="G134"/>
  <c r="F62"/>
  <c r="C182"/>
  <c r="I184"/>
  <c r="G9" l="1"/>
  <c r="H53"/>
  <c r="H9" s="1"/>
  <c r="F88"/>
  <c r="F10"/>
  <c r="G133"/>
  <c r="F67"/>
  <c r="F32"/>
  <c r="F56"/>
  <c r="F134"/>
  <c r="F133" s="1"/>
  <c r="H197" l="1"/>
  <c r="F9"/>
  <c r="F197" s="1"/>
  <c r="N185" s="1"/>
  <c r="F53"/>
  <c r="G197"/>
  <c r="N83" l="1"/>
  <c r="N16"/>
  <c r="M16"/>
  <c r="N81"/>
  <c r="N61"/>
  <c r="N65"/>
  <c r="N69"/>
  <c r="N73"/>
  <c r="N36"/>
  <c r="N24"/>
  <c r="L134"/>
  <c r="N78"/>
  <c r="N82"/>
  <c r="N58"/>
  <c r="N62"/>
  <c r="N66"/>
  <c r="N70"/>
  <c r="N33"/>
  <c r="N37"/>
  <c r="N41"/>
  <c r="N25"/>
  <c r="N29"/>
  <c r="L133"/>
  <c r="N79"/>
  <c r="N54"/>
  <c r="N59"/>
  <c r="N63"/>
  <c r="N67"/>
  <c r="N71"/>
  <c r="N34"/>
  <c r="N38"/>
  <c r="N42"/>
  <c r="N26"/>
  <c r="N30"/>
  <c r="N80"/>
  <c r="N55"/>
  <c r="N60"/>
  <c r="N64"/>
  <c r="N68"/>
  <c r="N72"/>
  <c r="N35"/>
  <c r="N39"/>
  <c r="N43"/>
  <c r="N27"/>
  <c r="N31"/>
  <c r="N40"/>
  <c r="N28"/>
  <c r="M183"/>
  <c r="M182"/>
  <c r="N57"/>
  <c r="N56"/>
  <c r="M9"/>
  <c r="N9"/>
  <c r="N177"/>
  <c r="N180"/>
  <c r="N181"/>
  <c r="N170"/>
  <c r="N173"/>
  <c r="N169"/>
  <c r="N120"/>
  <c r="N121"/>
  <c r="N101"/>
  <c r="N119"/>
  <c r="L169"/>
  <c r="L170"/>
  <c r="M169"/>
  <c r="M170"/>
  <c r="M162"/>
  <c r="M163"/>
  <c r="M157"/>
  <c r="M158"/>
  <c r="M120"/>
  <c r="M121"/>
  <c r="M101"/>
  <c r="M119"/>
  <c r="N21"/>
  <c r="N18"/>
  <c r="N22"/>
  <c r="N19"/>
  <c r="N20"/>
  <c r="L21"/>
  <c r="L19"/>
  <c r="L20"/>
  <c r="L22"/>
  <c r="N17"/>
  <c r="L17"/>
  <c r="N44"/>
  <c r="M44"/>
  <c r="L44"/>
  <c r="L171"/>
  <c r="L176"/>
  <c r="N176"/>
  <c r="M178"/>
  <c r="L179"/>
  <c r="N179"/>
  <c r="L166"/>
  <c r="N166"/>
  <c r="M167"/>
  <c r="M168"/>
  <c r="M159"/>
  <c r="L160"/>
  <c r="N160"/>
  <c r="M161"/>
  <c r="L164"/>
  <c r="N164"/>
  <c r="M165"/>
  <c r="L146"/>
  <c r="N146"/>
  <c r="M147"/>
  <c r="L148"/>
  <c r="N148"/>
  <c r="M149"/>
  <c r="L152"/>
  <c r="N152"/>
  <c r="M154"/>
  <c r="M138"/>
  <c r="M139"/>
  <c r="M140"/>
  <c r="M141"/>
  <c r="M142"/>
  <c r="M143"/>
  <c r="M137"/>
  <c r="L128"/>
  <c r="N128"/>
  <c r="M129"/>
  <c r="L130"/>
  <c r="N130"/>
  <c r="M131"/>
  <c r="L132"/>
  <c r="N132"/>
  <c r="M127"/>
  <c r="L109"/>
  <c r="N109"/>
  <c r="M110"/>
  <c r="L111"/>
  <c r="N111"/>
  <c r="M112"/>
  <c r="L113"/>
  <c r="N113"/>
  <c r="M114"/>
  <c r="L115"/>
  <c r="N115"/>
  <c r="M116"/>
  <c r="L117"/>
  <c r="N117"/>
  <c r="M118"/>
  <c r="M122"/>
  <c r="L123"/>
  <c r="N123"/>
  <c r="M124"/>
  <c r="L125"/>
  <c r="N125"/>
  <c r="M105"/>
  <c r="L106"/>
  <c r="N106"/>
  <c r="M107"/>
  <c r="L108"/>
  <c r="N108"/>
  <c r="M104"/>
  <c r="L102"/>
  <c r="N102"/>
  <c r="N124"/>
  <c r="L105"/>
  <c r="M106"/>
  <c r="L107"/>
  <c r="M108"/>
  <c r="N104"/>
  <c r="M102"/>
  <c r="L175"/>
  <c r="N175"/>
  <c r="L178"/>
  <c r="N178"/>
  <c r="M179"/>
  <c r="M166"/>
  <c r="L167"/>
  <c r="N167"/>
  <c r="L168"/>
  <c r="N168"/>
  <c r="L159"/>
  <c r="N159"/>
  <c r="M160"/>
  <c r="L161"/>
  <c r="N161"/>
  <c r="M164"/>
  <c r="L165"/>
  <c r="N165"/>
  <c r="M146"/>
  <c r="L147"/>
  <c r="N147"/>
  <c r="M148"/>
  <c r="L149"/>
  <c r="N149"/>
  <c r="M152"/>
  <c r="L154"/>
  <c r="N154"/>
  <c r="L139"/>
  <c r="L140"/>
  <c r="L142"/>
  <c r="L137"/>
  <c r="M128"/>
  <c r="L129"/>
  <c r="N129"/>
  <c r="M130"/>
  <c r="L131"/>
  <c r="N131"/>
  <c r="M132"/>
  <c r="N127"/>
  <c r="L127"/>
  <c r="M109"/>
  <c r="L110"/>
  <c r="N110"/>
  <c r="M111"/>
  <c r="L112"/>
  <c r="N112"/>
  <c r="M113"/>
  <c r="L114"/>
  <c r="N114"/>
  <c r="M115"/>
  <c r="L116"/>
  <c r="N116"/>
  <c r="M117"/>
  <c r="L118"/>
  <c r="N118"/>
  <c r="L122"/>
  <c r="N122"/>
  <c r="M123"/>
  <c r="L124"/>
  <c r="M125"/>
  <c r="N105"/>
  <c r="N107"/>
  <c r="L104"/>
  <c r="L141"/>
  <c r="L143"/>
  <c r="L138"/>
  <c r="N98"/>
  <c r="N99"/>
  <c r="M100"/>
  <c r="N94"/>
  <c r="M95"/>
  <c r="N96"/>
  <c r="M90"/>
  <c r="N91"/>
  <c r="N93"/>
  <c r="M89"/>
  <c r="M85"/>
  <c r="N86"/>
  <c r="M87"/>
  <c r="M80"/>
  <c r="N84"/>
  <c r="M13"/>
  <c r="N14"/>
  <c r="M98"/>
  <c r="M99"/>
  <c r="N100"/>
  <c r="M94"/>
  <c r="N95"/>
  <c r="M96"/>
  <c r="N90"/>
  <c r="M91"/>
  <c r="M93"/>
  <c r="N89"/>
  <c r="L85"/>
  <c r="N85"/>
  <c r="M86"/>
  <c r="N87"/>
  <c r="M79"/>
  <c r="L80"/>
  <c r="M84"/>
  <c r="M77"/>
  <c r="M71"/>
  <c r="M72"/>
  <c r="M73"/>
  <c r="M65"/>
  <c r="M66"/>
  <c r="M60"/>
  <c r="M61"/>
  <c r="M43"/>
  <c r="M40"/>
  <c r="M36"/>
  <c r="N13"/>
  <c r="M14"/>
  <c r="L77"/>
  <c r="N77"/>
  <c r="L87"/>
  <c r="L84"/>
  <c r="L86"/>
  <c r="L60"/>
  <c r="N92"/>
  <c r="L36"/>
  <c r="L91"/>
  <c r="L43"/>
  <c r="L99"/>
  <c r="L65"/>
  <c r="L40"/>
  <c r="L73"/>
  <c r="L96"/>
  <c r="L94"/>
  <c r="L66"/>
  <c r="L54"/>
  <c r="L61"/>
  <c r="L13"/>
  <c r="L58"/>
  <c r="L69"/>
  <c r="L75"/>
  <c r="L35"/>
  <c r="L45"/>
  <c r="L64"/>
  <c r="L90"/>
  <c r="M97"/>
  <c r="L100"/>
  <c r="N97"/>
  <c r="L46"/>
  <c r="L55"/>
  <c r="L63"/>
  <c r="L79"/>
  <c r="M92"/>
  <c r="L14"/>
  <c r="L41"/>
  <c r="L47"/>
  <c r="L72"/>
  <c r="L93"/>
  <c r="L98"/>
  <c r="L42"/>
  <c r="L48"/>
  <c r="L59"/>
  <c r="L71"/>
  <c r="L89"/>
  <c r="L95"/>
  <c r="L97"/>
  <c r="L68"/>
  <c r="L57"/>
  <c r="L92"/>
  <c r="L70"/>
  <c r="L62"/>
  <c r="L67"/>
  <c r="L56"/>
  <c r="M52"/>
  <c r="M26"/>
  <c r="M18"/>
  <c r="M20"/>
  <c r="M22"/>
  <c r="M19"/>
  <c r="M21"/>
  <c r="M17"/>
  <c r="M31"/>
  <c r="N145"/>
  <c r="M145"/>
  <c r="L145"/>
  <c r="M47"/>
  <c r="M144"/>
  <c r="K161"/>
  <c r="L156"/>
  <c r="L136"/>
  <c r="N47"/>
  <c r="L172"/>
  <c r="L184"/>
  <c r="M51"/>
  <c r="L182"/>
  <c r="K165"/>
  <c r="L155"/>
  <c r="L51"/>
  <c r="M48"/>
  <c r="L144"/>
  <c r="L135"/>
  <c r="L195"/>
  <c r="L193" s="1"/>
  <c r="L183"/>
  <c r="N48"/>
  <c r="M195"/>
  <c r="N51"/>
  <c r="C123"/>
  <c r="C100"/>
  <c r="I100" s="1"/>
  <c r="C72"/>
  <c r="I72" s="1"/>
  <c r="C71"/>
  <c r="C194"/>
  <c r="I179"/>
  <c r="K171"/>
  <c r="J155"/>
  <c r="D135"/>
  <c r="K136"/>
  <c r="C70" l="1"/>
  <c r="K155"/>
  <c r="E134"/>
  <c r="K70"/>
  <c r="D70"/>
  <c r="C48"/>
  <c r="I48" s="1"/>
  <c r="C47"/>
  <c r="J28"/>
  <c r="C28"/>
  <c r="C193"/>
  <c r="J178"/>
  <c r="K110"/>
  <c r="K95"/>
  <c r="K90"/>
  <c r="C109"/>
  <c r="C110"/>
  <c r="C95"/>
  <c r="I95" s="1"/>
  <c r="K92"/>
  <c r="C90"/>
  <c r="I90" s="1"/>
  <c r="E133" l="1"/>
  <c r="K133" s="1"/>
  <c r="I28"/>
  <c r="I22"/>
  <c r="I47"/>
  <c r="I70"/>
  <c r="K64"/>
  <c r="D134" l="1"/>
  <c r="D133" s="1"/>
  <c r="J133" s="1"/>
  <c r="J171"/>
  <c r="E97" l="1"/>
  <c r="E88" s="1"/>
  <c r="C55"/>
  <c r="K76"/>
  <c r="D68"/>
  <c r="D67" s="1"/>
  <c r="K62"/>
  <c r="C64"/>
  <c r="C131"/>
  <c r="C38"/>
  <c r="C39"/>
  <c r="C41"/>
  <c r="C42"/>
  <c r="C37" l="1"/>
  <c r="I55"/>
  <c r="I64"/>
  <c r="D92" l="1"/>
  <c r="J92" s="1"/>
  <c r="E10"/>
  <c r="D10"/>
  <c r="C12"/>
  <c r="I12" s="1"/>
  <c r="C14"/>
  <c r="I14" s="1"/>
  <c r="C15"/>
  <c r="I15" s="1"/>
  <c r="K33"/>
  <c r="E126"/>
  <c r="D37"/>
  <c r="J37" s="1"/>
  <c r="D74"/>
  <c r="J74" s="1"/>
  <c r="D97"/>
  <c r="J97" s="1"/>
  <c r="J103"/>
  <c r="D126"/>
  <c r="J126" s="1"/>
  <c r="C25"/>
  <c r="I20" s="1"/>
  <c r="C27"/>
  <c r="I21" s="1"/>
  <c r="C29"/>
  <c r="I29" s="1"/>
  <c r="C30"/>
  <c r="I30" s="1"/>
  <c r="C34"/>
  <c r="C33" s="1"/>
  <c r="C45"/>
  <c r="I45" s="1"/>
  <c r="C46"/>
  <c r="I46" s="1"/>
  <c r="C50"/>
  <c r="C58"/>
  <c r="C59"/>
  <c r="I59" s="1"/>
  <c r="C63"/>
  <c r="C62" s="1"/>
  <c r="C69"/>
  <c r="C68" s="1"/>
  <c r="C67" s="1"/>
  <c r="C75"/>
  <c r="C74" s="1"/>
  <c r="C79"/>
  <c r="C77" s="1"/>
  <c r="C76" s="1"/>
  <c r="C89"/>
  <c r="I89" s="1"/>
  <c r="C93"/>
  <c r="C98"/>
  <c r="I98" s="1"/>
  <c r="C104"/>
  <c r="C105"/>
  <c r="C106"/>
  <c r="C108"/>
  <c r="C112"/>
  <c r="C113"/>
  <c r="I113" s="1"/>
  <c r="C115"/>
  <c r="I115" s="1"/>
  <c r="C116"/>
  <c r="I116" s="1"/>
  <c r="C117"/>
  <c r="C118"/>
  <c r="I124"/>
  <c r="C135"/>
  <c r="C149"/>
  <c r="I149" s="1"/>
  <c r="C154"/>
  <c r="I154" s="1"/>
  <c r="C161"/>
  <c r="C164"/>
  <c r="I164" s="1"/>
  <c r="C167"/>
  <c r="I167" s="1"/>
  <c r="C168"/>
  <c r="I168" s="1"/>
  <c r="I172"/>
  <c r="J183"/>
  <c r="I183"/>
  <c r="J175"/>
  <c r="J172"/>
  <c r="J168"/>
  <c r="J167"/>
  <c r="J164"/>
  <c r="J161"/>
  <c r="J154"/>
  <c r="J149"/>
  <c r="J147"/>
  <c r="J144"/>
  <c r="J138"/>
  <c r="J135"/>
  <c r="K131"/>
  <c r="I131"/>
  <c r="J130"/>
  <c r="I130"/>
  <c r="J124"/>
  <c r="J116"/>
  <c r="J115"/>
  <c r="J113"/>
  <c r="K103"/>
  <c r="J98"/>
  <c r="K97"/>
  <c r="J93"/>
  <c r="J89"/>
  <c r="J79"/>
  <c r="J76"/>
  <c r="J75"/>
  <c r="J69"/>
  <c r="J68"/>
  <c r="J63"/>
  <c r="J62"/>
  <c r="K59"/>
  <c r="J59"/>
  <c r="J58"/>
  <c r="I58"/>
  <c r="K57"/>
  <c r="J57"/>
  <c r="K46"/>
  <c r="J45"/>
  <c r="I42"/>
  <c r="J41"/>
  <c r="I41"/>
  <c r="K39"/>
  <c r="I39"/>
  <c r="J38"/>
  <c r="I38"/>
  <c r="K37"/>
  <c r="K35"/>
  <c r="I35"/>
  <c r="J34"/>
  <c r="J33"/>
  <c r="K30"/>
  <c r="J30"/>
  <c r="J29"/>
  <c r="J27"/>
  <c r="J25"/>
  <c r="J24"/>
  <c r="K23"/>
  <c r="J15"/>
  <c r="K14"/>
  <c r="J14"/>
  <c r="K12"/>
  <c r="J12"/>
  <c r="K11"/>
  <c r="C126"/>
  <c r="D56"/>
  <c r="D53" s="1"/>
  <c r="I25" l="1"/>
  <c r="I34"/>
  <c r="I63"/>
  <c r="C155"/>
  <c r="I75"/>
  <c r="I27"/>
  <c r="C103"/>
  <c r="D88"/>
  <c r="J88" s="1"/>
  <c r="C92"/>
  <c r="I92" s="1"/>
  <c r="C57"/>
  <c r="C56" s="1"/>
  <c r="C53" s="1"/>
  <c r="I69"/>
  <c r="I79"/>
  <c r="I161"/>
  <c r="C97"/>
  <c r="I97" s="1"/>
  <c r="E32"/>
  <c r="E9" s="1"/>
  <c r="D32"/>
  <c r="J32" s="1"/>
  <c r="I93"/>
  <c r="C24"/>
  <c r="C44"/>
  <c r="I44" s="1"/>
  <c r="I138"/>
  <c r="C11"/>
  <c r="K135"/>
  <c r="C49"/>
  <c r="I147"/>
  <c r="C171"/>
  <c r="K126"/>
  <c r="J11"/>
  <c r="K88"/>
  <c r="I37"/>
  <c r="I135"/>
  <c r="I182"/>
  <c r="J182"/>
  <c r="I126"/>
  <c r="I62"/>
  <c r="J10"/>
  <c r="I74"/>
  <c r="J23"/>
  <c r="I68"/>
  <c r="I76"/>
  <c r="K134"/>
  <c r="C10" l="1"/>
  <c r="I10" s="1"/>
  <c r="I11"/>
  <c r="C88"/>
  <c r="I88" s="1"/>
  <c r="I57"/>
  <c r="E197"/>
  <c r="I33"/>
  <c r="C32"/>
  <c r="C23"/>
  <c r="I23" s="1"/>
  <c r="I19"/>
  <c r="D9"/>
  <c r="D197" s="1"/>
  <c r="I155"/>
  <c r="C144"/>
  <c r="I144" s="1"/>
  <c r="K10"/>
  <c r="J67"/>
  <c r="J56"/>
  <c r="I171"/>
  <c r="I67"/>
  <c r="K32"/>
  <c r="J134"/>
  <c r="K56"/>
  <c r="I103"/>
  <c r="J53"/>
  <c r="I24"/>
  <c r="K53"/>
  <c r="I56"/>
  <c r="I18" l="1"/>
  <c r="C9"/>
  <c r="I9" s="1"/>
  <c r="C134"/>
  <c r="C133" s="1"/>
  <c r="I133" s="1"/>
  <c r="M184"/>
  <c r="N184"/>
  <c r="I32"/>
  <c r="I53"/>
  <c r="K9"/>
  <c r="J9"/>
  <c r="C197" l="1"/>
  <c r="I134"/>
  <c r="K197"/>
  <c r="J197"/>
  <c r="M136" l="1"/>
  <c r="M70"/>
  <c r="M28"/>
  <c r="N194"/>
  <c r="N183"/>
  <c r="N156"/>
  <c r="N74"/>
  <c r="N46"/>
  <c r="N12"/>
  <c r="M156"/>
  <c r="M155"/>
  <c r="M75"/>
  <c r="M64"/>
  <c r="M58"/>
  <c r="M50"/>
  <c r="M45"/>
  <c r="M42"/>
  <c r="M39"/>
  <c r="M35"/>
  <c r="M30"/>
  <c r="M25"/>
  <c r="M15"/>
  <c r="N182"/>
  <c r="N172"/>
  <c r="N75"/>
  <c r="N50"/>
  <c r="N45"/>
  <c r="N15"/>
  <c r="M69"/>
  <c r="M63"/>
  <c r="M59"/>
  <c r="M55"/>
  <c r="M46"/>
  <c r="M41"/>
  <c r="M38"/>
  <c r="M34"/>
  <c r="M29"/>
  <c r="M27"/>
  <c r="M12"/>
  <c r="N49"/>
  <c r="M49"/>
  <c r="M62"/>
  <c r="M33"/>
  <c r="M57"/>
  <c r="M24"/>
  <c r="N103"/>
  <c r="M11"/>
  <c r="N76"/>
  <c r="M103"/>
  <c r="M135"/>
  <c r="M76"/>
  <c r="M32"/>
  <c r="M74"/>
  <c r="M23"/>
  <c r="N11"/>
  <c r="M68"/>
  <c r="M126"/>
  <c r="M88"/>
  <c r="N126"/>
  <c r="N23"/>
  <c r="M37"/>
  <c r="N10"/>
  <c r="M67"/>
  <c r="N32"/>
  <c r="N88"/>
  <c r="M10"/>
  <c r="M56"/>
  <c r="M53"/>
  <c r="N53"/>
  <c r="L9"/>
  <c r="L197" s="1"/>
  <c r="L38"/>
  <c r="L39"/>
  <c r="L15"/>
  <c r="L33"/>
  <c r="L30"/>
  <c r="L37"/>
  <c r="L34"/>
  <c r="L24"/>
  <c r="L126"/>
  <c r="L32"/>
  <c r="L88"/>
  <c r="L49"/>
  <c r="L50"/>
  <c r="L11"/>
  <c r="L27"/>
  <c r="L25"/>
  <c r="L23"/>
  <c r="L29"/>
  <c r="L12"/>
  <c r="L103"/>
  <c r="L10"/>
  <c r="I197"/>
  <c r="L53"/>
  <c r="L76"/>
  <c r="L74"/>
  <c r="N197" l="1"/>
  <c r="M197"/>
</calcChain>
</file>

<file path=xl/sharedStrings.xml><?xml version="1.0" encoding="utf-8"?>
<sst xmlns="http://schemas.openxmlformats.org/spreadsheetml/2006/main" count="400" uniqueCount="390">
  <si>
    <t>Безвозмездные поступления от других бюджетов бюджетной системы Российской Федерации</t>
  </si>
  <si>
    <t>консолид.</t>
  </si>
  <si>
    <t>% исполнения к плану</t>
  </si>
  <si>
    <t>в том числе</t>
  </si>
  <si>
    <t>муницип. район</t>
  </si>
  <si>
    <t>поселения</t>
  </si>
  <si>
    <t>Иные межбюджетные трансферты</t>
  </si>
  <si>
    <t>000 1 00 00000 00 0000 000</t>
  </si>
  <si>
    <t>000 1 01 02000 01 0000 110</t>
  </si>
  <si>
    <t>Налог на доходы физических лиц</t>
  </si>
  <si>
    <t>000 1 01 02030 01 0000 110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</si>
  <si>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</si>
  <si>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</si>
  <si>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</si>
  <si>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</si>
  <si>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</si>
  <si>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</si>
  <si>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</si>
  <si>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</si>
  <si>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</si>
  <si>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</si>
  <si>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</si>
  <si>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</si>
  <si>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</si>
  <si>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</si>
  <si>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</si>
  <si>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</si>
  <si>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</si>
  <si>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</si>
  <si>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</si>
  <si>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</si>
  <si>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</si>
  <si>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</si>
  <si>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</si>
  <si>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</si>
  <si>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</si>
  <si>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</si>
  <si>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</si>
  <si>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</si>
  <si>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</si>
  <si>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</si>
  <si>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</si>
  <si>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</si>
  <si>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</si>
  <si>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</si>
  <si>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</si>
  <si>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</si>
  <si>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000 1 14 02000 00 0000 000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</si>
  <si>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</si>
  <si>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</si>
  <si>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000 1 16 03010 01 0000 140</t>
  </si>
  <si>
    <t>000 1 16 03030 01 0000 140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</si>
  <si>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</si>
  <si>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</si>
  <si>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000 1 16 21050 05 0000 140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</si>
  <si>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</si>
  <si>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</si>
  <si>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</si>
  <si>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</si>
  <si>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000 1 16 30000 01 0000 140</t>
  </si>
  <si>
    <t>000 1 16 90050 05 0000 140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</si>
  <si>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</si>
  <si>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</si>
  <si>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000 1 16 23050 05 0000 140</t>
  </si>
  <si>
    <t>000 1 11 05010 00 0000 120</t>
  </si>
  <si>
    <t>000 1 16 25030 01 0000 140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</si>
  <si>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</si>
  <si>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</si>
  <si>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</si>
  <si>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</si>
  <si>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</si>
  <si>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</si>
  <si>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</si>
  <si>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</si>
  <si>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</si>
  <si>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000 1 17 01050 05 0000 180</t>
  </si>
  <si>
    <t>Невыясненные поступления, зачисляемые в бюджеты  муниципальных районов</t>
  </si>
  <si>
    <t xml:space="preserve">Прочие безвозмездные поступления в  бюджеты муниципальных районов </t>
  </si>
  <si>
    <t>000 1 11 07000 00 0000 120</t>
  </si>
  <si>
    <t>Платежи от государственных и муниципальных унитарных предприятий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</si>
  <si>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</si>
  <si>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</si>
  <si>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000 1 14 06000 00 0000 430</t>
  </si>
  <si>
    <t>000 1 14 06013 05 0000 430</t>
  </si>
  <si>
    <t>000 1 14 06025 05 0000 430</t>
  </si>
  <si>
    <t xml:space="preserve">                                                        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</si>
  <si>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</si>
  <si>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</si>
  <si>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</si>
  <si>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</si>
  <si>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</si>
  <si>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ДОХОДЫ ОТ ОКАЗАНИЯ ПЛАТНЫХ УСЛУГ И КОМПЕНСАЦИИ ЗАТРАТ ГОСУДАРСТВА</t>
  </si>
  <si>
    <t>000 1 06 01030 10 0000 110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</si>
  <si>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</si>
  <si>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</si>
  <si>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>000 1 17 05050 10 0000 180</t>
  </si>
  <si>
    <t>ПРОЧИЕ БЕЗВОЗМЕЗДНЫЕ ПОСТУПЛЕНИЯ</t>
  </si>
  <si>
    <t>Итого доходов</t>
  </si>
  <si>
    <t>000 8 50 00000 00 0000 000</t>
  </si>
  <si>
    <t>ДОХОДЫ ОТ ИСПОЛЬЗОВАНИЯ
ИМУЩЕСТВА, НАХОДЯЩЕГОСЯ 
В ГОСУДАРСТВЕННОЙ И МУНИЦИПАЛЬНОЙ СОБСТВЕННОСТИ</t>
  </si>
  <si>
    <t>000 1 11 05035 10 0000 120</t>
  </si>
  <si>
    <t>Дотации  бюджетам муниципальных районов на поддержку мер по обеспечению сбалансированности бюджетов</t>
  </si>
  <si>
    <t>000 1 17 01050 10 0000 180</t>
  </si>
  <si>
    <t>000 1 16 33050 05 0000 140</t>
  </si>
  <si>
    <t>000 1 11 09045 10 0000 120</t>
  </si>
  <si>
    <t>000 1 14 01050 10 0000 410</t>
  </si>
  <si>
    <t xml:space="preserve"> </t>
  </si>
  <si>
    <t>доля  исполнения в общем объеме доходов  консолидированного бюджета, %</t>
  </si>
  <si>
    <t>000 1 05 01050 01 0000 110</t>
  </si>
  <si>
    <t xml:space="preserve">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</si>
  <si>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</si>
  <si>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1 08 07150 01 0000 110</t>
  </si>
  <si>
    <t>Государственная пошлина за выдачу разрешения на установку рекламной конструкции</t>
  </si>
  <si>
    <t>000 1 11 09045 05 0000 120</t>
  </si>
  <si>
    <t xml:space="preserve"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</si>
  <si>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000 1 11 09040 00 0000 120</t>
  </si>
  <si>
    <t xml:space="preserve">Прочие поступления от использования имущества, находящегося в государственной и муниципальной собственности ( 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</si>
  <si>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</si>
  <si>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</si>
  <si>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</si>
  <si>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</si>
  <si>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000 2 07 05000 10 0000 180</t>
  </si>
  <si>
    <t>Прочие безвозмездные поступления в  бюджеты поселений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</si>
  <si>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</si>
  <si>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</si>
  <si>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</si>
  <si>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000 1 01 02020 01 0000 110</t>
  </si>
  <si>
    <t>000 1 16 43000 01 0000 140</t>
  </si>
  <si>
    <t>000 1 16 08000 01 0000 140</t>
  </si>
  <si>
    <t>Субсидии бюджетам муниципальных районов на реализацию федеральных целевых программ</t>
  </si>
  <si>
    <t>000 1 11 01050 05 0000 120</t>
  </si>
  <si>
    <t>000 1 14 02053 05 0000 410</t>
  </si>
  <si>
    <t>000 1 14 02053 10 0000 410</t>
  </si>
  <si>
    <t>000 1 16 25040 01 0000 140</t>
  </si>
  <si>
    <t>000 1 13 02000 00 0000 130</t>
  </si>
  <si>
    <t>000 1 13 01000 00 0000 130</t>
  </si>
  <si>
    <t>000 1 11 05075 10 0000 120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</si>
  <si>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</si>
  <si>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</si>
  <si>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</si>
  <si>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</si>
  <si>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</si>
  <si>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</si>
  <si>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000 1 06 06033 05 0000 110</t>
  </si>
  <si>
    <t>000 1 06 06033 10 0000 110</t>
  </si>
  <si>
    <t>000 1 06 06043 05 0000 110</t>
  </si>
  <si>
    <t>000 1 06 06043 10 0000 110</t>
  </si>
  <si>
    <t>000 1 06 06033 13 0000 10</t>
  </si>
  <si>
    <t>000 1 06 06043 13 0000 110</t>
  </si>
  <si>
    <t>000 1 09 07050 05 0000 110</t>
  </si>
  <si>
    <t>000 1 11 05013 05 0000 120</t>
  </si>
  <si>
    <t>000 1 11 05013 10 0000 120</t>
  </si>
  <si>
    <t>000 1 11 05013 13 0000 120</t>
  </si>
  <si>
    <t>000 1 14 06013 13 0000 430</t>
  </si>
  <si>
    <t>00 1 17 01050 13 0000 180</t>
  </si>
  <si>
    <t>000 1 17 05050 13 0000 180</t>
  </si>
  <si>
    <t>000 1 16 23050 13 0000 140</t>
  </si>
  <si>
    <t>000 1 16 33050 10 0000 140</t>
  </si>
  <si>
    <t>000 1 16 90050 13 0000 140</t>
  </si>
  <si>
    <t>000 1 14 02053 13 0000 410</t>
  </si>
  <si>
    <t>000 1 14 01050 13 0000 410</t>
  </si>
  <si>
    <t>000 1 11 09045 13 0000 120</t>
  </si>
  <si>
    <t>000 1 11 05035 13 0000 120</t>
  </si>
  <si>
    <t>000 1 06 01030 13 0000 110</t>
  </si>
  <si>
    <t xml:space="preserve">Дотации  бюджетам сельских поселений на поддержку мер по обеспечению сбалансированности бюджетов </t>
  </si>
  <si>
    <t xml:space="preserve">Дотации  бюджетам городских поселений на поддержку мер по обеспечению сбалансированности бюджетов </t>
  </si>
  <si>
    <t>Дотации  бюджетам сельских поселений на выравнивание бюджетной обеспеченности</t>
  </si>
  <si>
    <t>Дотации  бюджетам городских поселений на выравнивание бюджетной обеспеченности</t>
  </si>
  <si>
    <t>Прочие неналоговые доходы  бюджетов сельских поселений</t>
  </si>
  <si>
    <t>Прочие неналоговые доходы  бюджетов городских поселений</t>
  </si>
  <si>
    <t>Невыясненные поступления, зачисляемые в бюджеты  сельских поселений</t>
  </si>
  <si>
    <t>Невыясненные поступления, зачисляемые в бюджеты  городских поселений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</si>
  <si>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</si>
  <si>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</si>
  <si>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Доходы от продажи квартир, находящихся в собственности сельских поселений </t>
  </si>
  <si>
    <t xml:space="preserve">Доходы от продажи квартир, находящихся в собственности  городских поселений </t>
  </si>
  <si>
    <t xml:space="preserve">Прочие поступления от использования имущества, находящегося в собственности сельских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</si>
  <si>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городских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</si>
  <si>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000 1 13 01995 10 0000 130</t>
  </si>
  <si>
    <t>000 1 13 01995 13 0000 130</t>
  </si>
  <si>
    <t>000 1 13 02995 10 0000 130</t>
  </si>
  <si>
    <t>000 1 13 02995 13 0000 130</t>
  </si>
  <si>
    <t>000 1 13 02995 05 0000 130</t>
  </si>
  <si>
    <t>Прочие доходы от компенсации затрат бюджетов муниципальных районов</t>
  </si>
  <si>
    <t>000 1 13 02065 13 0000 130</t>
  </si>
  <si>
    <t>Доходы,поступающие в порядке возмещения расходов,понесенных в связи с эксплуатацией имущества городских поселений</t>
  </si>
  <si>
    <t xml:space="preserve">Прочие дотации  бюджетам сельских поселений </t>
  </si>
  <si>
    <t>Прочие дотации  бюджетам городских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</si>
  <si>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</si>
  <si>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</si>
  <si>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</si>
  <si>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</si>
  <si>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</si>
  <si>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</si>
  <si>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</si>
  <si>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</si>
  <si>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</si>
  <si>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</si>
  <si>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</si>
  <si>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</si>
  <si>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</si>
  <si>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</si>
  <si>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</si>
  <si>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</si>
  <si>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местные налоги и сборы</t>
  </si>
  <si>
    <t>Прочие дотации  бюджетам муниципальных районов</t>
  </si>
  <si>
    <t>План 1 квартал всего, тыс.руб</t>
  </si>
  <si>
    <t>000 1 13 01995 05 0000 130</t>
  </si>
  <si>
    <t>000 1 13 02065 05 0000 130</t>
  </si>
  <si>
    <t>000 2 18 05010 05 0000 180</t>
  </si>
  <si>
    <t>000 2 18 05020 05 0000 180</t>
  </si>
  <si>
    <t>000 2 18 05030 10 0000 180</t>
  </si>
  <si>
    <t xml:space="preserve">Доходы бюджетов городских поселений от возврата иными организациями остатков субсидий прошлых лет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</si>
  <si>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</si>
  <si>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</si>
  <si>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иными организациями остатков субсидий прошлых лет
</t>
  </si>
  <si>
    <t xml:space="preserve">Доходы бюджетов сельских поселений от возврата иными организациями остатков субсидий прошлых лет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</si>
  <si>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</si>
  <si>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>000 1 05 01010 01 0000 110</t>
  </si>
  <si>
    <t>000 1 05 01020 01 0000 110</t>
  </si>
  <si>
    <t>000 1 05 04020 02 0000 110</t>
  </si>
  <si>
    <t>000 1 05 03000 01 0000 110</t>
  </si>
  <si>
    <t>000 1 05 02000 02 0000 110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</si>
  <si>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</si>
  <si>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000 1 11 05025 05 0000 120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</si>
  <si>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</si>
  <si>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составляющего казну сельских поселений (за исключением земельных участков)
</t>
  </si>
  <si>
    <t xml:space="preserve"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</si>
  <si>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</si>
  <si>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</si>
  <si>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</si>
  <si>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
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</si>
  <si>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</si>
  <si>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об экологической экспертизе
</t>
  </si>
  <si>
    <t xml:space="preserve">
Денежные взыскания (штрафы) за правонарушения в области дорожного движения
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</si>
  <si>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</si>
  <si>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>000 1 16 35030 05 0000 140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</si>
  <si>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</si>
  <si>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</si>
  <si>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</si>
  <si>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муниципальных районов на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</si>
  <si>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
</t>
  </si>
  <si>
    <t>000 2 02 19999 05 0000 151</t>
  </si>
  <si>
    <t>000 2 02 19999 13 0000 151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</si>
  <si>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</si>
  <si>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</si>
  <si>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
</t>
  </si>
  <si>
    <t xml:space="preserve">Прочие субсидии бюджетам муниципальных районов
</t>
  </si>
  <si>
    <t>000 2 02 20051 05 0000 151</t>
  </si>
  <si>
    <t>000 2 02 20077 05 0000 151</t>
  </si>
  <si>
    <t>000 2 02 20303 05 0000 151</t>
  </si>
  <si>
    <t>000 2 02  25064 05 0000 151</t>
  </si>
  <si>
    <t>000 2 02 35134 05 0000 151</t>
  </si>
  <si>
    <t xml:space="preserve">Прочие межбюджетные трансферты, передаваемые бюджетам муниципальных районов
</t>
  </si>
  <si>
    <t>000 2 02 45144 05 0000 151</t>
  </si>
  <si>
    <t>000 2 02 45147 05 0000 151</t>
  </si>
  <si>
    <t>000 2 02 45148 05 0000 151</t>
  </si>
  <si>
    <t>Субсидия бюджетам муниципальных районов на поддержку отрасли культуры</t>
  </si>
  <si>
    <t>000 1 11 05314 13 0000 120</t>
  </si>
  <si>
    <t>000 1 14 06025 10 0000 430</t>
  </si>
  <si>
    <t>Доходы от продажи земельных участков, находящихся в      
собственности сельских поселений (за исключением земельных участков муниципальных бюджетных и  автономных учреждений)</t>
  </si>
  <si>
    <t>000 1 11 05325 05 0000 120</t>
  </si>
  <si>
    <t>000 1 16 25000 00 0000 140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</si>
  <si>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</si>
  <si>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</si>
  <si>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</si>
  <si>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</si>
  <si>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</si>
  <si>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</si>
  <si>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</si>
  <si>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</si>
  <si>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</si>
  <si>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</si>
  <si>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</si>
  <si>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</si>
  <si>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</si>
  <si>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</si>
  <si>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</si>
  <si>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</si>
  <si>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</si>
  <si>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</si>
  <si>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</si>
  <si>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</si>
  <si>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</si>
  <si>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</si>
  <si>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</si>
  <si>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городских поселений на государственную регистрацию актов гражданского состояния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</si>
  <si>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</si>
  <si>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</si>
  <si>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</si>
  <si>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</si>
  <si>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</si>
  <si>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</si>
  <si>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</si>
  <si>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городских поселений</t>
  </si>
  <si>
    <t>000 1 14 06025 13 0000 430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</si>
  <si>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</si>
  <si>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>000 1 16 33050 13 0000 140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</si>
  <si>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</si>
  <si>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</si>
  <si>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
</t>
  </si>
  <si>
    <t xml:space="preserve">Субвенции бюджетам сельских поселений на выполнение передаваемых полномочий субъектов Российской Федерации
</t>
  </si>
  <si>
    <t xml:space="preserve">Субвенции бюджетам городских поселений на выполнение передаваемых полномочий субъектов Российской Федерации
</t>
  </si>
  <si>
    <t xml:space="preserve">Субсидии бюджетам муниципальных районов на реализацию мероприятий по обеспечению жильем молодых семей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</si>
  <si>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</si>
  <si>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</si>
  <si>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Исполнение консолидированного бюджета Нижневартовского района по доходам за 1 квартал 2019 года</t>
  </si>
  <si>
    <t>Исполнено 
за 01.04.2019 тыс. руб.</t>
  </si>
  <si>
    <t>000 2 19 60010 05 0000 150</t>
  </si>
  <si>
    <t>000 2 19 60010 10 0000 150</t>
  </si>
  <si>
    <t>000 2 19 60010 13 00000 150</t>
  </si>
  <si>
    <t>000 2 18 05030 13 0000 150</t>
  </si>
  <si>
    <t>000 2 18 05030 05 0000 150</t>
  </si>
  <si>
    <t>000 2 18 00000 00 0000 150</t>
  </si>
  <si>
    <t>000 2 18 60010 05 0000 150</t>
  </si>
  <si>
    <t>000 2 07 05000 05 0000 150</t>
  </si>
  <si>
    <t>000 2 07 00000 00 0000 150</t>
  </si>
  <si>
    <t>000 2 02 49999 13 0000 150</t>
  </si>
  <si>
    <t>000 2 02 49999 10 0000 150</t>
  </si>
  <si>
    <t>000 2 02 49999 05 0000 150</t>
  </si>
  <si>
    <t>000 2 02 40014 13 0000 150</t>
  </si>
  <si>
    <t>000 2 02 40014 10 0000 150</t>
  </si>
  <si>
    <t>000 2 02 40014 05 0000 150</t>
  </si>
  <si>
    <t>000 2 02 40000 00 0000 150</t>
  </si>
  <si>
    <t>000 2 02  35930 13 0000 150</t>
  </si>
  <si>
    <t>000 2 02  35930 10 0000 150</t>
  </si>
  <si>
    <t>000 2 02  35930 05 0000 150</t>
  </si>
  <si>
    <t>000 2 02 35120 05 0000 150</t>
  </si>
  <si>
    <t>000 2 02 35118 13 0000 150</t>
  </si>
  <si>
    <t>000 2 02 35118 10 0000 150</t>
  </si>
  <si>
    <t>000 2 02 35118 05 0000 150</t>
  </si>
  <si>
    <t>000 2 02 35082 05 0000 150</t>
  </si>
  <si>
    <t>000 2 02 30029 05 0000 150</t>
  </si>
  <si>
    <t>000 2 02 30024 13 0000 150</t>
  </si>
  <si>
    <t>000 2 02 30024 10 0000 150</t>
  </si>
  <si>
    <t>000 2 02 30024 05 0000 150</t>
  </si>
  <si>
    <t>000 2 02 30000 00 0000 150</t>
  </si>
  <si>
    <t>000 2 02 29999 05 0000 150</t>
  </si>
  <si>
    <t>000 2 02 25555 05 0000 150</t>
  </si>
  <si>
    <t xml:space="preserve"> 000 2 02 25519 05 0000 150</t>
  </si>
  <si>
    <t>000 2 02 25497 05 0000 150</t>
  </si>
  <si>
    <t>000 2 02 20041 05 0000 150</t>
  </si>
  <si>
    <t>000 2 02 20000 00 0000 150</t>
  </si>
  <si>
    <t>000 2 02 19999 10 0000 150</t>
  </si>
  <si>
    <t>000 2 02 15002 13 0000 150</t>
  </si>
  <si>
    <t>000 2 02 15002 10 0000 150</t>
  </si>
  <si>
    <t>000 2 02 15002 05 0000 150</t>
  </si>
  <si>
    <t>000 2 02 15001 13 0000 150</t>
  </si>
  <si>
    <t>000 2 02 15001 10 0000 150</t>
  </si>
  <si>
    <t>000 2 02 10000 00 0000 150</t>
  </si>
  <si>
    <t>000 2 02 20077 05 0000 150</t>
  </si>
  <si>
    <t>000 2 02 45294 05 0000 151</t>
  </si>
  <si>
    <t>0002 02 35135 05 0000 150</t>
  </si>
  <si>
    <t>000 2 02 35176 05 0000 150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</si>
  <si>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</si>
  <si>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</si>
  <si>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Межбюджетные трансферты, передаваемые бюджетам муниципальных районов на организацию профессионального обучения и дополнительного профессионального образования лиц предпенсионного возраста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</si>
  <si>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</si>
  <si>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>0001 03 02231 01 0000 110</t>
  </si>
  <si>
    <t>000 1 03 02241 01 0000 110</t>
  </si>
  <si>
    <t>000 1 03 02251 01 0000 110</t>
  </si>
  <si>
    <t>000 1 03 02261 01 0000 110</t>
  </si>
  <si>
    <t>000 1 13 02065 10 0000 130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</si>
  <si>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
</t>
  </si>
  <si>
    <t>000 1 14 02052 10 0000 410</t>
  </si>
  <si>
    <t>000 1 01 02050 01 0000 110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</si>
  <si>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</si>
  <si>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</si>
  <si>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</si>
  <si>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</si>
  <si>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</si>
  <si>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</si>
  <si>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000 1 05 01000 00 0000 110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</si>
  <si>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</si>
  <si>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</si>
  <si>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</si>
  <si>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</si>
  <si>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</si>
  <si>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</si>
  <si>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</si>
  <si>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</si>
  <si>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</si>
  <si>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 xml:space="preserve">Прочие поступления от денежных взысканий (штрафов) и иных сумм в возмещение ущерба, зачисляемые в бюджеты городских поселений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</si>
  <si>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</si>
  <si>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</si>
  <si>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</si>
  <si>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</si>
  <si>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</si>
  <si>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</si>
  <si>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>Таблица 1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</si>
</sst>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0000"/>
    <numFmt numFmtId="167" formatCode="0.0000"/>
  </numFmts>
  <fonts count="34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sz val="10"/>
      <color indexed="63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9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3" tint="0.39997558519241921"/>
      <name val="Times New Roman"/>
      <family val="1"/>
    </font>
    <font>
      <sz val="10"/>
      <color theme="3" tint="0.39997558519241921"/>
      <name val="Times New Roman"/>
      <family val="1"/>
    </font>
    <font>
      <b/>
      <sz val="10"/>
      <color theme="3" tint="0.39997558519241921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b/>
      <sz val="9"/>
      <color theme="3" tint="0.399975585192419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164" fontId="13" fillId="0" borderId="1" xfId="0" applyNumberFormat="1" applyFont="1" applyBorder="1"/>
    <xf numFmtId="164" fontId="14" fillId="0" borderId="1" xfId="0" applyNumberFormat="1" applyFont="1" applyBorder="1"/>
    <xf numFmtId="164" fontId="2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5" fontId="1" fillId="0" borderId="0" xfId="0" applyNumberFormat="1" applyFont="1"/>
    <xf numFmtId="0" fontId="1" fillId="0" borderId="0" xfId="0" applyFont="1" applyAlignment="1">
      <alignment horizontal="center"/>
    </xf>
    <xf numFmtId="164" fontId="12" fillId="0" borderId="1" xfId="0" applyNumberFormat="1" applyFont="1" applyFill="1" applyBorder="1"/>
    <xf numFmtId="164" fontId="13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164" fontId="11" fillId="0" borderId="1" xfId="0" applyNumberFormat="1" applyFont="1" applyFill="1" applyBorder="1"/>
    <xf numFmtId="164" fontId="16" fillId="0" borderId="1" xfId="0" applyNumberFormat="1" applyFont="1" applyFill="1" applyBorder="1"/>
    <xf numFmtId="164" fontId="16" fillId="0" borderId="1" xfId="0" applyNumberFormat="1" applyFont="1" applyBorder="1"/>
    <xf numFmtId="0" fontId="17" fillId="0" borderId="0" xfId="0" applyFont="1"/>
    <xf numFmtId="0" fontId="16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164" fontId="16" fillId="2" borderId="1" xfId="0" applyNumberFormat="1" applyFont="1" applyFill="1" applyBorder="1"/>
    <xf numFmtId="164" fontId="13" fillId="2" borderId="1" xfId="0" applyNumberFormat="1" applyFont="1" applyFill="1" applyBorder="1"/>
    <xf numFmtId="164" fontId="12" fillId="2" borderId="1" xfId="0" applyNumberFormat="1" applyFont="1" applyFill="1" applyBorder="1"/>
    <xf numFmtId="164" fontId="2" fillId="2" borderId="1" xfId="0" applyNumberFormat="1" applyFont="1" applyFill="1" applyBorder="1"/>
    <xf numFmtId="164" fontId="5" fillId="2" borderId="1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164" fontId="1" fillId="2" borderId="0" xfId="0" applyNumberFormat="1" applyFont="1" applyFill="1"/>
    <xf numFmtId="0" fontId="12" fillId="0" borderId="0" xfId="0" applyFont="1"/>
    <xf numFmtId="164" fontId="18" fillId="2" borderId="1" xfId="0" applyNumberFormat="1" applyFont="1" applyFill="1" applyBorder="1"/>
    <xf numFmtId="164" fontId="18" fillId="0" borderId="1" xfId="0" applyNumberFormat="1" applyFont="1" applyBorder="1"/>
    <xf numFmtId="0" fontId="1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left" wrapText="1"/>
    </xf>
    <xf numFmtId="166" fontId="1" fillId="2" borderId="1" xfId="0" applyNumberFormat="1" applyFont="1" applyFill="1" applyBorder="1" applyAlignment="1">
      <alignment horizontal="left" wrapText="1"/>
    </xf>
    <xf numFmtId="0" fontId="12" fillId="2" borderId="0" xfId="0" applyFont="1" applyFill="1" applyAlignment="1">
      <alignment horizontal="left" wrapText="1"/>
    </xf>
    <xf numFmtId="167" fontId="1" fillId="2" borderId="1" xfId="0" applyNumberFormat="1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wrapText="1"/>
    </xf>
    <xf numFmtId="164" fontId="14" fillId="0" borderId="0" xfId="0" applyNumberFormat="1" applyFont="1" applyBorder="1"/>
    <xf numFmtId="164" fontId="11" fillId="0" borderId="0" xfId="0" applyNumberFormat="1" applyFont="1" applyFill="1" applyBorder="1"/>
    <xf numFmtId="0" fontId="12" fillId="0" borderId="1" xfId="8" applyNumberFormat="1" applyFont="1" applyFill="1" applyBorder="1" applyAlignment="1" applyProtection="1">
      <alignment horizontal="center" wrapText="1"/>
      <protection hidden="1"/>
    </xf>
    <xf numFmtId="0" fontId="1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8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166" fontId="12" fillId="2" borderId="2" xfId="1" applyNumberFormat="1" applyFont="1" applyFill="1" applyBorder="1" applyAlignment="1" applyProtection="1">
      <alignment horizontal="left" vertical="top" wrapText="1"/>
      <protection hidden="1"/>
    </xf>
    <xf numFmtId="49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6" fontId="12" fillId="0" borderId="1" xfId="3" applyNumberFormat="1" applyFont="1" applyFill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2" fillId="0" borderId="1" xfId="0" applyFont="1" applyBorder="1" applyAlignment="1">
      <alignment horizontal="center"/>
    </xf>
    <xf numFmtId="0" fontId="23" fillId="0" borderId="0" xfId="0" applyFont="1"/>
    <xf numFmtId="0" fontId="1" fillId="2" borderId="2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center"/>
    </xf>
    <xf numFmtId="0" fontId="24" fillId="2" borderId="1" xfId="0" applyFont="1" applyFill="1" applyBorder="1" applyAlignment="1">
      <alignment horizontal="left" wrapText="1"/>
    </xf>
    <xf numFmtId="164" fontId="24" fillId="2" borderId="1" xfId="0" applyNumberFormat="1" applyFont="1" applyFill="1" applyBorder="1"/>
    <xf numFmtId="164" fontId="24" fillId="0" borderId="1" xfId="0" applyNumberFormat="1" applyFont="1" applyBorder="1"/>
    <xf numFmtId="0" fontId="25" fillId="0" borderId="0" xfId="0" applyFont="1"/>
    <xf numFmtId="0" fontId="26" fillId="0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left" wrapText="1"/>
    </xf>
    <xf numFmtId="164" fontId="26" fillId="2" borderId="0" xfId="0" applyNumberFormat="1" applyFont="1" applyFill="1"/>
    <xf numFmtId="164" fontId="26" fillId="2" borderId="1" xfId="0" applyNumberFormat="1" applyFont="1" applyFill="1" applyBorder="1"/>
    <xf numFmtId="164" fontId="26" fillId="0" borderId="1" xfId="0" applyNumberFormat="1" applyFont="1" applyBorder="1"/>
    <xf numFmtId="0" fontId="27" fillId="0" borderId="0" xfId="0" applyFont="1"/>
    <xf numFmtId="0" fontId="26" fillId="0" borderId="1" xfId="0" applyFont="1" applyBorder="1" applyAlignment="1">
      <alignment horizontal="center"/>
    </xf>
    <xf numFmtId="0" fontId="24" fillId="2" borderId="1" xfId="0" applyFont="1" applyFill="1" applyBorder="1" applyAlignment="1">
      <alignment wrapText="1"/>
    </xf>
    <xf numFmtId="164" fontId="24" fillId="0" borderId="1" xfId="0" applyNumberFormat="1" applyFont="1" applyFill="1" applyBorder="1"/>
    <xf numFmtId="0" fontId="26" fillId="2" borderId="1" xfId="0" applyFont="1" applyFill="1" applyBorder="1" applyAlignment="1">
      <alignment wrapText="1"/>
    </xf>
    <xf numFmtId="164" fontId="26" fillId="0" borderId="1" xfId="0" applyNumberFormat="1" applyFont="1" applyFill="1" applyBorder="1"/>
    <xf numFmtId="0" fontId="28" fillId="0" borderId="1" xfId="0" applyFont="1" applyBorder="1" applyAlignment="1">
      <alignment horizontal="center"/>
    </xf>
    <xf numFmtId="0" fontId="2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164" fontId="2" fillId="2" borderId="0" xfId="0" applyNumberFormat="1" applyFont="1" applyFill="1" applyBorder="1"/>
    <xf numFmtId="4" fontId="1" fillId="2" borderId="1" xfId="0" applyNumberFormat="1" applyFont="1" applyFill="1" applyBorder="1"/>
    <xf numFmtId="0" fontId="12" fillId="0" borderId="1" xfId="5" applyNumberFormat="1" applyFont="1" applyFill="1" applyBorder="1" applyAlignment="1" applyProtection="1">
      <alignment horizontal="left" wrapText="1"/>
      <protection hidden="1"/>
    </xf>
    <xf numFmtId="164" fontId="29" fillId="2" borderId="1" xfId="0" applyNumberFormat="1" applyFont="1" applyFill="1" applyBorder="1"/>
    <xf numFmtId="164" fontId="30" fillId="2" borderId="1" xfId="0" applyNumberFormat="1" applyFont="1" applyFill="1" applyBorder="1"/>
    <xf numFmtId="4" fontId="31" fillId="2" borderId="1" xfId="0" applyNumberFormat="1" applyFont="1" applyFill="1" applyBorder="1"/>
    <xf numFmtId="0" fontId="32" fillId="3" borderId="1" xfId="0" applyFont="1" applyFill="1" applyBorder="1" applyAlignment="1">
      <alignment horizontal="center"/>
    </xf>
    <xf numFmtId="0" fontId="32" fillId="3" borderId="1" xfId="0" applyFont="1" applyFill="1" applyBorder="1" applyAlignment="1">
      <alignment horizontal="left" vertical="top" wrapText="1"/>
    </xf>
    <xf numFmtId="164" fontId="32" fillId="3" borderId="1" xfId="0" applyNumberFormat="1" applyFont="1" applyFill="1" applyBorder="1"/>
    <xf numFmtId="0" fontId="32" fillId="0" borderId="0" xfId="0" applyFont="1"/>
    <xf numFmtId="0" fontId="33" fillId="3" borderId="1" xfId="0" applyFont="1" applyFill="1" applyBorder="1" applyAlignment="1">
      <alignment horizontal="center"/>
    </xf>
    <xf numFmtId="0" fontId="33" fillId="3" borderId="1" xfId="0" applyFont="1" applyFill="1" applyBorder="1" applyAlignment="1">
      <alignment horizontal="left" vertical="top" wrapText="1"/>
    </xf>
    <xf numFmtId="164" fontId="33" fillId="3" borderId="1" xfId="0" applyNumberFormat="1" applyFont="1" applyFill="1" applyBorder="1"/>
    <xf numFmtId="0" fontId="33" fillId="0" borderId="0" xfId="0" applyFont="1"/>
    <xf numFmtId="0" fontId="12" fillId="2" borderId="1" xfId="6" applyNumberFormat="1" applyFont="1" applyFill="1" applyBorder="1" applyAlignment="1" applyProtection="1">
      <alignment horizontal="left" wrapText="1"/>
      <protection hidden="1"/>
    </xf>
    <xf numFmtId="0" fontId="12" fillId="2" borderId="1" xfId="7" applyNumberFormat="1" applyFont="1" applyFill="1" applyBorder="1" applyAlignment="1" applyProtection="1">
      <alignment horizontal="left" wrapText="1"/>
      <protection hidden="1"/>
    </xf>
    <xf numFmtId="166" fontId="12" fillId="2" borderId="1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2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164" fontId="11" fillId="0" borderId="1" xfId="0" applyNumberFormat="1" applyFont="1" applyBorder="1"/>
    <xf numFmtId="164" fontId="33" fillId="2" borderId="1" xfId="0" applyNumberFormat="1" applyFont="1" applyFill="1" applyBorder="1"/>
    <xf numFmtId="164" fontId="23" fillId="2" borderId="1" xfId="0" applyNumberFormat="1" applyFont="1" applyFill="1" applyBorder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/>
    </xf>
    <xf numFmtId="44" fontId="2" fillId="2" borderId="2" xfId="0" applyNumberFormat="1" applyFont="1" applyFill="1" applyBorder="1" applyAlignment="1">
      <alignment horizontal="center" vertical="center" wrapText="1"/>
    </xf>
    <xf numFmtId="44" fontId="2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 2" xfId="3"/>
    <cellStyle name="Обычный 2 3" xfId="2"/>
    <cellStyle name="Обычный 2 34" xfId="7"/>
    <cellStyle name="Обычный 2 35" xfId="5"/>
    <cellStyle name="Обычный 2 36" xfId="6"/>
    <cellStyle name="Обычный 2 4" xfId="4"/>
    <cellStyle name="Обычный 2 43" xfId="8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tabSelected="1" zoomScale="85" zoomScaleNormal="85" workbookViewId="0">
      <selection activeCell="C8" sqref="C5:C8"/>
    </sheetView>
  </sheetViews>
  <sheetFormatPr defaultColWidth="9.140625" defaultRowHeight="12.75"/>
  <cols>
    <col min="1" max="1" width="24.7109375" style="2" customWidth="1"/>
    <col min="2" max="2" width="34.28515625" style="32" customWidth="1"/>
    <col min="3" max="3" width="15.5703125" style="32" customWidth="1"/>
    <col min="4" max="4" width="15.28515625" style="32" customWidth="1"/>
    <col min="5" max="5" width="14" style="32" customWidth="1"/>
    <col min="6" max="6" width="16.28515625" style="32" customWidth="1"/>
    <col min="7" max="7" width="14.5703125" style="32" customWidth="1"/>
    <col min="8" max="8" width="14.28515625" style="32" customWidth="1"/>
    <col min="9" max="9" width="9" style="1" customWidth="1"/>
    <col min="10" max="10" width="10.140625" style="1" customWidth="1"/>
    <col min="11" max="11" width="9.7109375" style="1" customWidth="1"/>
    <col min="12" max="12" width="11.28515625" style="1" customWidth="1"/>
    <col min="13" max="13" width="9.7109375" style="1" customWidth="1"/>
    <col min="14" max="14" width="12.140625" style="32" customWidth="1"/>
    <col min="15" max="16384" width="9.140625" style="1"/>
  </cols>
  <sheetData>
    <row r="1" spans="1:15" ht="15.75">
      <c r="L1" s="149" t="s">
        <v>389</v>
      </c>
      <c r="M1" s="149"/>
      <c r="N1" s="149"/>
    </row>
    <row r="2" spans="1:15" ht="18" customHeight="1">
      <c r="A2" s="2" t="s">
        <v>85</v>
      </c>
      <c r="G2" s="32" t="s">
        <v>106</v>
      </c>
      <c r="L2" s="149"/>
      <c r="M2" s="149"/>
      <c r="N2" s="149"/>
    </row>
    <row r="3" spans="1:15" ht="12.75" customHeight="1">
      <c r="L3" s="13"/>
      <c r="M3" s="13"/>
      <c r="N3" s="103"/>
    </row>
    <row r="4" spans="1:15" ht="18" customHeight="1">
      <c r="A4" s="132" t="s">
        <v>306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5" ht="36.75" customHeight="1">
      <c r="A5" s="133" t="s">
        <v>44</v>
      </c>
      <c r="B5" s="136" t="s">
        <v>46</v>
      </c>
      <c r="C5" s="130" t="s">
        <v>206</v>
      </c>
      <c r="D5" s="139" t="s">
        <v>3</v>
      </c>
      <c r="E5" s="140"/>
      <c r="F5" s="130" t="s">
        <v>307</v>
      </c>
      <c r="G5" s="139" t="s">
        <v>3</v>
      </c>
      <c r="H5" s="140"/>
      <c r="I5" s="150" t="s">
        <v>2</v>
      </c>
      <c r="J5" s="150"/>
      <c r="K5" s="150"/>
      <c r="L5" s="144" t="s">
        <v>107</v>
      </c>
      <c r="M5" s="145"/>
      <c r="N5" s="146"/>
    </row>
    <row r="6" spans="1:15" ht="25.5" customHeight="1">
      <c r="A6" s="134"/>
      <c r="B6" s="137"/>
      <c r="C6" s="131"/>
      <c r="D6" s="143" t="s">
        <v>4</v>
      </c>
      <c r="E6" s="147" t="s">
        <v>5</v>
      </c>
      <c r="F6" s="131"/>
      <c r="G6" s="143" t="s">
        <v>4</v>
      </c>
      <c r="H6" s="151" t="s">
        <v>5</v>
      </c>
      <c r="I6" s="141" t="s">
        <v>1</v>
      </c>
      <c r="J6" s="153" t="s">
        <v>4</v>
      </c>
      <c r="K6" s="141" t="s">
        <v>5</v>
      </c>
      <c r="L6" s="141" t="s">
        <v>1</v>
      </c>
      <c r="M6" s="153" t="s">
        <v>4</v>
      </c>
      <c r="N6" s="147" t="s">
        <v>5</v>
      </c>
    </row>
    <row r="7" spans="1:15" ht="54" customHeight="1">
      <c r="A7" s="135"/>
      <c r="B7" s="138"/>
      <c r="C7" s="131"/>
      <c r="D7" s="143"/>
      <c r="E7" s="148"/>
      <c r="F7" s="131"/>
      <c r="G7" s="143"/>
      <c r="H7" s="152"/>
      <c r="I7" s="142"/>
      <c r="J7" s="153"/>
      <c r="K7" s="142"/>
      <c r="L7" s="142"/>
      <c r="M7" s="153"/>
      <c r="N7" s="148"/>
    </row>
    <row r="8" spans="1:15" ht="13.5" customHeight="1">
      <c r="A8" s="4">
        <v>1</v>
      </c>
      <c r="B8" s="33">
        <v>2</v>
      </c>
      <c r="C8" s="41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33">
        <v>14</v>
      </c>
    </row>
    <row r="9" spans="1:15" ht="25.5">
      <c r="A9" s="16" t="s">
        <v>7</v>
      </c>
      <c r="B9" s="42" t="s">
        <v>66</v>
      </c>
      <c r="C9" s="30">
        <f>C10+C23+C32+C44+C49+C53+C74+C76+C88+C103+C126+C17</f>
        <v>461142.76</v>
      </c>
      <c r="D9" s="30">
        <f>D10+D23+D32+D44+D49+D53+D74+D76+D88+D103+D126+D17</f>
        <v>421222.25</v>
      </c>
      <c r="E9" s="30">
        <f>E10+E23+E32+E44+E49+E53+E74+E76+E88+E103+E126+E17</f>
        <v>39920.51</v>
      </c>
      <c r="F9" s="30">
        <f>G9+H9</f>
        <v>505109.18099999998</v>
      </c>
      <c r="G9" s="30">
        <f>G10+G23+G32+G44+G49+G53+G74+G76+G88+G103+G126+G17</f>
        <v>461160.09399999998</v>
      </c>
      <c r="H9" s="30">
        <f>H10+H17+H23+H32+H44+H53+H74+H76+H88+H103+H126</f>
        <v>43949.087000000007</v>
      </c>
      <c r="I9" s="8">
        <f t="shared" ref="I9:K11" si="0">F9/C9*100</f>
        <v>109.53423208899559</v>
      </c>
      <c r="J9" s="8">
        <f t="shared" si="0"/>
        <v>109.48141841984842</v>
      </c>
      <c r="K9" s="8">
        <f t="shared" si="0"/>
        <v>110.09149682706961</v>
      </c>
      <c r="L9" s="9">
        <f>F9/F197*100</f>
        <v>57.083955085741067</v>
      </c>
      <c r="M9" s="11">
        <f>G9/$F$197*100+0.1</f>
        <v>52.217132460580096</v>
      </c>
      <c r="N9" s="30">
        <f>H9/$F$197*100-0.1</f>
        <v>4.8668226251609692</v>
      </c>
      <c r="O9" s="12"/>
    </row>
    <row r="10" spans="1:15" s="88" customFormat="1">
      <c r="A10" s="84" t="s">
        <v>40</v>
      </c>
      <c r="B10" s="85" t="s">
        <v>45</v>
      </c>
      <c r="C10" s="86">
        <f t="shared" ref="C10:H10" si="1">C11</f>
        <v>350661</v>
      </c>
      <c r="D10" s="86">
        <f t="shared" si="1"/>
        <v>336515</v>
      </c>
      <c r="E10" s="86">
        <f t="shared" si="1"/>
        <v>14146</v>
      </c>
      <c r="F10" s="86">
        <f t="shared" si="1"/>
        <v>391445.859</v>
      </c>
      <c r="G10" s="86">
        <f t="shared" si="1"/>
        <v>374782.67699999997</v>
      </c>
      <c r="H10" s="86">
        <f t="shared" si="1"/>
        <v>16609.599999999999</v>
      </c>
      <c r="I10" s="87">
        <f t="shared" si="0"/>
        <v>111.63085116394467</v>
      </c>
      <c r="J10" s="87">
        <f t="shared" si="0"/>
        <v>111.3717596541016</v>
      </c>
      <c r="K10" s="87">
        <f t="shared" si="0"/>
        <v>117.4155238229888</v>
      </c>
      <c r="L10" s="87">
        <f>F10/F197*100</f>
        <v>44.238510552147993</v>
      </c>
      <c r="M10" s="86">
        <f t="shared" ref="M10:M51" si="2">G10/$F$197*100</f>
        <v>42.355352675289822</v>
      </c>
      <c r="N10" s="86">
        <f t="shared" ref="N10:N51" si="3">H10/$F$197*100</f>
        <v>1.8771024088594515</v>
      </c>
    </row>
    <row r="11" spans="1:15">
      <c r="A11" s="17" t="s">
        <v>8</v>
      </c>
      <c r="B11" s="44" t="s">
        <v>9</v>
      </c>
      <c r="C11" s="28">
        <f>C12+C13+C14+C15</f>
        <v>350661</v>
      </c>
      <c r="D11" s="26">
        <f>D12+D13+D14+D15</f>
        <v>336515</v>
      </c>
      <c r="E11" s="26">
        <f>E12+E13+E14+E15</f>
        <v>14146</v>
      </c>
      <c r="F11" s="28">
        <f t="shared" ref="F11:H11" si="4">F12+F13+F14+F15</f>
        <v>391445.859</v>
      </c>
      <c r="G11" s="26">
        <f>G12+G13+G14+G15+G16</f>
        <v>374782.67699999997</v>
      </c>
      <c r="H11" s="26">
        <f t="shared" si="4"/>
        <v>16609.599999999999</v>
      </c>
      <c r="I11" s="10">
        <f t="shared" si="0"/>
        <v>111.63085116394467</v>
      </c>
      <c r="J11" s="7">
        <f t="shared" si="0"/>
        <v>111.3717596541016</v>
      </c>
      <c r="K11" s="7">
        <f t="shared" si="0"/>
        <v>117.4155238229888</v>
      </c>
      <c r="L11" s="10">
        <f>F11/F197*100</f>
        <v>44.238510552147993</v>
      </c>
      <c r="M11" s="14">
        <f t="shared" si="2"/>
        <v>42.355352675289822</v>
      </c>
      <c r="N11" s="29">
        <f t="shared" si="3"/>
        <v>1.8771024088594515</v>
      </c>
    </row>
    <row r="12" spans="1:15" ht="102">
      <c r="A12" s="4" t="s">
        <v>49</v>
      </c>
      <c r="B12" s="45" t="s">
        <v>266</v>
      </c>
      <c r="C12" s="26">
        <f t="shared" ref="C12:C16" si="5">D12+E12</f>
        <v>341978</v>
      </c>
      <c r="D12" s="26">
        <v>327859</v>
      </c>
      <c r="E12" s="26">
        <v>14119</v>
      </c>
      <c r="F12" s="26">
        <f t="shared" ref="F12:F16" si="6">G12+H12</f>
        <v>381758.95299999998</v>
      </c>
      <c r="G12" s="26">
        <v>365195.353</v>
      </c>
      <c r="H12" s="26">
        <v>16563.599999999999</v>
      </c>
      <c r="I12" s="7">
        <f t="shared" ref="I12:I103" si="7">F12/C12*100</f>
        <v>111.63260589862504</v>
      </c>
      <c r="J12" s="7">
        <f t="shared" ref="J12:J103" si="8">G12/D12*100</f>
        <v>111.38792987229267</v>
      </c>
      <c r="K12" s="7">
        <f t="shared" ref="K12:K23" si="9">H12/E12*100</f>
        <v>117.31425738366738</v>
      </c>
      <c r="L12" s="10">
        <f>F12/F197*100</f>
        <v>43.143763262207528</v>
      </c>
      <c r="M12" s="14">
        <f t="shared" si="2"/>
        <v>41.271859456012052</v>
      </c>
      <c r="N12" s="29">
        <f t="shared" si="3"/>
        <v>1.8719038061954782</v>
      </c>
    </row>
    <row r="13" spans="1:15" ht="140.25">
      <c r="A13" s="4" t="s">
        <v>126</v>
      </c>
      <c r="B13" s="46" t="s">
        <v>267</v>
      </c>
      <c r="C13" s="26">
        <f t="shared" si="5"/>
        <v>52</v>
      </c>
      <c r="D13" s="26">
        <v>30</v>
      </c>
      <c r="E13" s="26">
        <v>22</v>
      </c>
      <c r="F13" s="26">
        <f t="shared" si="6"/>
        <v>60.945</v>
      </c>
      <c r="G13" s="26">
        <v>42.344999999999999</v>
      </c>
      <c r="H13" s="26">
        <v>18.600000000000001</v>
      </c>
      <c r="I13" s="7">
        <f t="shared" si="7"/>
        <v>117.20192307692308</v>
      </c>
      <c r="J13" s="7">
        <f t="shared" si="8"/>
        <v>141.15</v>
      </c>
      <c r="K13" s="7">
        <f t="shared" si="9"/>
        <v>84.545454545454561</v>
      </c>
      <c r="L13" s="10">
        <f>F13/F197*100</f>
        <v>6.8875834642579759E-3</v>
      </c>
      <c r="M13" s="14">
        <f t="shared" si="2"/>
        <v>4.7855397783904182E-3</v>
      </c>
      <c r="N13" s="29">
        <f t="shared" si="3"/>
        <v>2.102043685867559E-3</v>
      </c>
    </row>
    <row r="14" spans="1:15" ht="63.75">
      <c r="A14" s="4" t="s">
        <v>10</v>
      </c>
      <c r="B14" s="51" t="s">
        <v>268</v>
      </c>
      <c r="C14" s="26">
        <f t="shared" si="5"/>
        <v>38</v>
      </c>
      <c r="D14" s="26">
        <v>33</v>
      </c>
      <c r="E14" s="26">
        <v>5</v>
      </c>
      <c r="F14" s="26">
        <f t="shared" si="6"/>
        <v>97.765999999999991</v>
      </c>
      <c r="G14" s="26">
        <v>70.366</v>
      </c>
      <c r="H14" s="26">
        <v>27.4</v>
      </c>
      <c r="I14" s="7">
        <f t="shared" si="7"/>
        <v>257.27894736842103</v>
      </c>
      <c r="J14" s="7">
        <f t="shared" si="8"/>
        <v>213.23030303030302</v>
      </c>
      <c r="K14" s="7">
        <f t="shared" si="9"/>
        <v>548</v>
      </c>
      <c r="L14" s="10">
        <f>F14/F197*100</f>
        <v>1.1048838870566006E-2</v>
      </c>
      <c r="M14" s="14">
        <f t="shared" si="2"/>
        <v>7.9522798924600343E-3</v>
      </c>
      <c r="N14" s="29">
        <f t="shared" si="3"/>
        <v>3.0965589781059735E-3</v>
      </c>
    </row>
    <row r="15" spans="1:15" ht="114.75">
      <c r="A15" s="4" t="s">
        <v>11</v>
      </c>
      <c r="B15" s="47" t="s">
        <v>269</v>
      </c>
      <c r="C15" s="26">
        <f t="shared" si="5"/>
        <v>8593</v>
      </c>
      <c r="D15" s="26">
        <v>8593</v>
      </c>
      <c r="E15" s="26">
        <v>0</v>
      </c>
      <c r="F15" s="26">
        <f t="shared" si="6"/>
        <v>9528.1949999999997</v>
      </c>
      <c r="G15" s="26">
        <v>9528.1949999999997</v>
      </c>
      <c r="H15" s="26">
        <v>0</v>
      </c>
      <c r="I15" s="7">
        <f t="shared" si="7"/>
        <v>110.88321889910391</v>
      </c>
      <c r="J15" s="7">
        <f t="shared" si="8"/>
        <v>110.88321889910391</v>
      </c>
      <c r="K15" s="7" t="e">
        <f t="shared" si="9"/>
        <v>#DIV/0!</v>
      </c>
      <c r="L15" s="10">
        <f>F15/F197*100</f>
        <v>1.0768108676056367</v>
      </c>
      <c r="M15" s="14">
        <f t="shared" si="2"/>
        <v>1.0768108676056367</v>
      </c>
      <c r="N15" s="29">
        <f t="shared" si="3"/>
        <v>0</v>
      </c>
    </row>
    <row r="16" spans="1:15" ht="90.75" customHeight="1">
      <c r="A16" s="4" t="s">
        <v>365</v>
      </c>
      <c r="B16" s="47" t="s">
        <v>366</v>
      </c>
      <c r="C16" s="26">
        <f t="shared" si="5"/>
        <v>0</v>
      </c>
      <c r="D16" s="26">
        <v>0</v>
      </c>
      <c r="E16" s="26">
        <v>0</v>
      </c>
      <c r="F16" s="26">
        <f t="shared" si="6"/>
        <v>-53.582000000000001</v>
      </c>
      <c r="G16" s="26">
        <v>-53.582000000000001</v>
      </c>
      <c r="H16" s="26">
        <v>0</v>
      </c>
      <c r="I16" s="7" t="e">
        <f t="shared" si="7"/>
        <v>#DIV/0!</v>
      </c>
      <c r="J16" s="7" t="e">
        <f t="shared" si="8"/>
        <v>#DIV/0!</v>
      </c>
      <c r="K16" s="7" t="e">
        <f t="shared" si="9"/>
        <v>#DIV/0!</v>
      </c>
      <c r="L16" s="10"/>
      <c r="M16" s="14">
        <f t="shared" si="2"/>
        <v>-6.055467998718039E-3</v>
      </c>
      <c r="N16" s="29">
        <f t="shared" si="3"/>
        <v>0</v>
      </c>
    </row>
    <row r="17" spans="1:14" s="94" customFormat="1" ht="51">
      <c r="A17" s="89" t="s">
        <v>137</v>
      </c>
      <c r="B17" s="90" t="s">
        <v>138</v>
      </c>
      <c r="C17" s="91">
        <f>D17+E17</f>
        <v>6410</v>
      </c>
      <c r="D17" s="86">
        <f>D18</f>
        <v>2540</v>
      </c>
      <c r="E17" s="86">
        <f>E18</f>
        <v>3870</v>
      </c>
      <c r="F17" s="92">
        <f>F18</f>
        <v>7932.5939999999991</v>
      </c>
      <c r="G17" s="86">
        <f>G18</f>
        <v>2715.2730000000001</v>
      </c>
      <c r="H17" s="86">
        <f>H18</f>
        <v>5217.320999999999</v>
      </c>
      <c r="I17" s="93" t="e">
        <f>F17/C22*100</f>
        <v>#DIV/0!</v>
      </c>
      <c r="J17" s="93">
        <f t="shared" ref="J17:J22" si="10">G17/D17*100</f>
        <v>106.90051181102362</v>
      </c>
      <c r="K17" s="93">
        <f t="shared" si="9"/>
        <v>134.81449612403097</v>
      </c>
      <c r="L17" s="93">
        <f>F17/F197*100</f>
        <v>0.89648705001348816</v>
      </c>
      <c r="M17" s="92">
        <f t="shared" si="2"/>
        <v>0.30686142285250878</v>
      </c>
      <c r="N17" s="92">
        <f t="shared" si="3"/>
        <v>0.58962562716097922</v>
      </c>
    </row>
    <row r="18" spans="1:14" ht="38.25">
      <c r="A18" s="19" t="s">
        <v>139</v>
      </c>
      <c r="B18" s="44" t="s">
        <v>140</v>
      </c>
      <c r="C18" s="26">
        <f t="shared" ref="C18:C22" si="11">D18+E18</f>
        <v>6410</v>
      </c>
      <c r="D18" s="26">
        <f>SUM(D19:D22)</f>
        <v>2540</v>
      </c>
      <c r="E18" s="26">
        <f>SUM(E19:E22)</f>
        <v>3870</v>
      </c>
      <c r="F18" s="26">
        <f t="shared" ref="F18:F22" si="12">G18+H18</f>
        <v>7932.5939999999991</v>
      </c>
      <c r="G18" s="26">
        <f>SUM(G19:G22)</f>
        <v>2715.2730000000001</v>
      </c>
      <c r="H18" s="26">
        <f>SUM(H19:H22)</f>
        <v>5217.320999999999</v>
      </c>
      <c r="I18" s="7">
        <f t="shared" ref="I18:I20" si="13">F18/C23*100</f>
        <v>51.204453911696355</v>
      </c>
      <c r="J18" s="7">
        <f t="shared" si="10"/>
        <v>106.90051181102362</v>
      </c>
      <c r="K18" s="7">
        <f t="shared" si="9"/>
        <v>134.81449612403097</v>
      </c>
      <c r="L18" s="10">
        <f>F18/F199*100</f>
        <v>8.9648703118920179E-4</v>
      </c>
      <c r="M18" s="14">
        <f t="shared" si="2"/>
        <v>0.30686142285250878</v>
      </c>
      <c r="N18" s="29">
        <f t="shared" si="3"/>
        <v>0.58962562716097922</v>
      </c>
    </row>
    <row r="19" spans="1:14" ht="165.75">
      <c r="A19" s="106" t="s">
        <v>358</v>
      </c>
      <c r="B19" s="118" t="s">
        <v>368</v>
      </c>
      <c r="C19" s="26">
        <f t="shared" si="11"/>
        <v>2434</v>
      </c>
      <c r="D19" s="26">
        <v>1105</v>
      </c>
      <c r="E19" s="26">
        <v>1329</v>
      </c>
      <c r="F19" s="26">
        <f t="shared" si="12"/>
        <v>3484.732</v>
      </c>
      <c r="G19" s="26">
        <v>1192.8</v>
      </c>
      <c r="H19" s="26">
        <v>2291.9319999999998</v>
      </c>
      <c r="I19" s="7">
        <f t="shared" si="13"/>
        <v>27.922532051282051</v>
      </c>
      <c r="J19" s="7">
        <f t="shared" si="10"/>
        <v>107.94570135746606</v>
      </c>
      <c r="K19" s="7">
        <f t="shared" si="9"/>
        <v>172.45537998495109</v>
      </c>
      <c r="L19" s="10">
        <f>F19/F197*100</f>
        <v>0.39382037083551769</v>
      </c>
      <c r="M19" s="14">
        <f t="shared" si="2"/>
        <v>0.13480202733886151</v>
      </c>
      <c r="N19" s="29">
        <f t="shared" si="3"/>
        <v>0.25901834349665614</v>
      </c>
    </row>
    <row r="20" spans="1:14" ht="191.25">
      <c r="A20" s="106" t="s">
        <v>359</v>
      </c>
      <c r="B20" s="118" t="s">
        <v>369</v>
      </c>
      <c r="C20" s="26">
        <f t="shared" si="11"/>
        <v>21</v>
      </c>
      <c r="D20" s="26">
        <v>10</v>
      </c>
      <c r="E20" s="26">
        <v>11</v>
      </c>
      <c r="F20" s="26">
        <f t="shared" si="12"/>
        <v>24.347000000000001</v>
      </c>
      <c r="G20" s="26">
        <v>8.3339999999999996</v>
      </c>
      <c r="H20" s="26">
        <v>16.013000000000002</v>
      </c>
      <c r="I20" s="7">
        <f t="shared" si="13"/>
        <v>0.24177755710029794</v>
      </c>
      <c r="J20" s="7">
        <f t="shared" si="10"/>
        <v>83.339999999999989</v>
      </c>
      <c r="K20" s="7">
        <f t="shared" si="9"/>
        <v>145.57272727272729</v>
      </c>
      <c r="L20" s="10">
        <f>F20/F197*100</f>
        <v>2.7515299795600784E-3</v>
      </c>
      <c r="M20" s="14">
        <f t="shared" si="2"/>
        <v>9.4185118699033517E-4</v>
      </c>
      <c r="N20" s="29">
        <f t="shared" si="3"/>
        <v>1.809678792569743E-3</v>
      </c>
    </row>
    <row r="21" spans="1:14" ht="165.75">
      <c r="A21" s="106" t="s">
        <v>360</v>
      </c>
      <c r="B21" s="119" t="s">
        <v>370</v>
      </c>
      <c r="C21" s="26">
        <f t="shared" si="11"/>
        <v>3955</v>
      </c>
      <c r="D21" s="26">
        <v>1425</v>
      </c>
      <c r="E21" s="26">
        <v>2530</v>
      </c>
      <c r="F21" s="26">
        <f t="shared" si="12"/>
        <v>5109.3360000000002</v>
      </c>
      <c r="G21" s="26">
        <v>1748.8910000000001</v>
      </c>
      <c r="H21" s="26">
        <v>3360.4450000000002</v>
      </c>
      <c r="I21" s="7">
        <f>F21/C27*100</f>
        <v>212.00564315352696</v>
      </c>
      <c r="J21" s="7">
        <f t="shared" si="10"/>
        <v>122.72919298245614</v>
      </c>
      <c r="K21" s="7">
        <f t="shared" si="9"/>
        <v>132.82391304347826</v>
      </c>
      <c r="L21" s="10">
        <f>F21/F197*100</f>
        <v>0.57742190740730159</v>
      </c>
      <c r="M21" s="14">
        <f t="shared" si="2"/>
        <v>0.19764759590433337</v>
      </c>
      <c r="N21" s="29">
        <f t="shared" si="3"/>
        <v>0.3797743115029682</v>
      </c>
    </row>
    <row r="22" spans="1:14" ht="165.75">
      <c r="A22" s="106" t="s">
        <v>361</v>
      </c>
      <c r="B22" s="119" t="s">
        <v>371</v>
      </c>
      <c r="C22" s="26">
        <f t="shared" si="11"/>
        <v>0</v>
      </c>
      <c r="D22" s="26">
        <v>0</v>
      </c>
      <c r="E22" s="26">
        <v>0</v>
      </c>
      <c r="F22" s="26">
        <f t="shared" si="12"/>
        <v>-685.82100000000003</v>
      </c>
      <c r="G22" s="26">
        <v>-234.75200000000001</v>
      </c>
      <c r="H22" s="26">
        <v>-451.06900000000002</v>
      </c>
      <c r="I22" s="7" t="e">
        <f>F22/C28*100</f>
        <v>#DIV/0!</v>
      </c>
      <c r="J22" s="7" t="e">
        <f t="shared" si="10"/>
        <v>#DIV/0!</v>
      </c>
      <c r="K22" s="7" t="e">
        <f t="shared" si="9"/>
        <v>#DIV/0!</v>
      </c>
      <c r="L22" s="10">
        <f>F22/F197*100</f>
        <v>-7.7506758208891136E-2</v>
      </c>
      <c r="M22" s="14">
        <f t="shared" si="2"/>
        <v>-2.6530051577676406E-2</v>
      </c>
      <c r="N22" s="29">
        <f t="shared" si="3"/>
        <v>-5.0976706631214723E-2</v>
      </c>
    </row>
    <row r="23" spans="1:14" s="88" customFormat="1">
      <c r="A23" s="84" t="s">
        <v>12</v>
      </c>
      <c r="B23" s="85" t="s">
        <v>13</v>
      </c>
      <c r="C23" s="86">
        <f t="shared" ref="C23:H23" si="14">C24+C29+C30+C31</f>
        <v>15492</v>
      </c>
      <c r="D23" s="86">
        <f t="shared" si="14"/>
        <v>15315</v>
      </c>
      <c r="E23" s="86">
        <f t="shared" si="14"/>
        <v>177</v>
      </c>
      <c r="F23" s="86">
        <f t="shared" si="14"/>
        <v>12696.734</v>
      </c>
      <c r="G23" s="86">
        <f t="shared" si="14"/>
        <v>12645.434000000001</v>
      </c>
      <c r="H23" s="86">
        <f t="shared" si="14"/>
        <v>51.3</v>
      </c>
      <c r="I23" s="87">
        <f t="shared" si="7"/>
        <v>81.956713142266977</v>
      </c>
      <c r="J23" s="87">
        <f t="shared" si="8"/>
        <v>82.568945478289265</v>
      </c>
      <c r="K23" s="87">
        <f t="shared" si="9"/>
        <v>28.983050847457626</v>
      </c>
      <c r="L23" s="87">
        <f>F23/F197*100</f>
        <v>1.4348972868731158</v>
      </c>
      <c r="M23" s="86">
        <f t="shared" si="2"/>
        <v>1.4290997147717714</v>
      </c>
      <c r="N23" s="86">
        <f t="shared" si="3"/>
        <v>5.7975721013443955E-3</v>
      </c>
    </row>
    <row r="24" spans="1:14" ht="38.25">
      <c r="A24" s="17" t="s">
        <v>372</v>
      </c>
      <c r="B24" s="58" t="s">
        <v>67</v>
      </c>
      <c r="C24" s="28">
        <f t="shared" ref="C24:H24" si="15">C25+C27+C28</f>
        <v>12480</v>
      </c>
      <c r="D24" s="26">
        <f t="shared" si="15"/>
        <v>12480</v>
      </c>
      <c r="E24" s="26">
        <f t="shared" si="15"/>
        <v>0</v>
      </c>
      <c r="F24" s="28">
        <f>SUM(F25:F28)</f>
        <v>9578.9189999999999</v>
      </c>
      <c r="G24" s="26">
        <f>SUM(G25:G28)</f>
        <v>9578.9189999999999</v>
      </c>
      <c r="H24" s="26">
        <f t="shared" si="15"/>
        <v>0</v>
      </c>
      <c r="I24" s="7">
        <f t="shared" si="7"/>
        <v>76.754158653846147</v>
      </c>
      <c r="J24" s="7">
        <f t="shared" si="8"/>
        <v>76.754158653846147</v>
      </c>
      <c r="K24" s="7"/>
      <c r="L24" s="10">
        <f>F24/F197*100</f>
        <v>1.0825433441605801</v>
      </c>
      <c r="M24" s="14">
        <f t="shared" si="2"/>
        <v>1.0825433441605801</v>
      </c>
      <c r="N24" s="29">
        <f t="shared" si="3"/>
        <v>0</v>
      </c>
    </row>
    <row r="25" spans="1:14" ht="57" customHeight="1">
      <c r="A25" s="4" t="s">
        <v>218</v>
      </c>
      <c r="B25" s="51" t="s">
        <v>68</v>
      </c>
      <c r="C25" s="26">
        <f t="shared" ref="C25:C30" si="16">D25+E25</f>
        <v>10070</v>
      </c>
      <c r="D25" s="26">
        <v>10070</v>
      </c>
      <c r="E25" s="26">
        <v>0</v>
      </c>
      <c r="F25" s="26">
        <f t="shared" ref="F25:F30" si="17">G25+H25</f>
        <v>6767.027</v>
      </c>
      <c r="G25" s="26">
        <v>6767.027</v>
      </c>
      <c r="H25" s="26">
        <v>0</v>
      </c>
      <c r="I25" s="7">
        <f t="shared" si="7"/>
        <v>67.199870903674281</v>
      </c>
      <c r="J25" s="7">
        <f t="shared" si="8"/>
        <v>67.199870903674281</v>
      </c>
      <c r="K25" s="7"/>
      <c r="L25" s="10">
        <f>F25/F197*100</f>
        <v>0.76476270846480043</v>
      </c>
      <c r="M25" s="14">
        <f t="shared" si="2"/>
        <v>0.76476270846480043</v>
      </c>
      <c r="N25" s="29">
        <f t="shared" si="3"/>
        <v>0</v>
      </c>
    </row>
    <row r="26" spans="1:14" ht="69" customHeight="1">
      <c r="A26" s="56" t="s">
        <v>142</v>
      </c>
      <c r="B26" s="59" t="s">
        <v>141</v>
      </c>
      <c r="C26" s="26">
        <f t="shared" si="16"/>
        <v>0</v>
      </c>
      <c r="D26" s="26">
        <v>0</v>
      </c>
      <c r="E26" s="26">
        <v>0</v>
      </c>
      <c r="F26" s="26">
        <f>G26+H26</f>
        <v>0</v>
      </c>
      <c r="G26" s="26">
        <v>0</v>
      </c>
      <c r="H26" s="26">
        <v>0</v>
      </c>
      <c r="I26" s="7"/>
      <c r="J26" s="7" t="e">
        <f t="shared" si="8"/>
        <v>#DIV/0!</v>
      </c>
      <c r="K26" s="7"/>
      <c r="L26" s="10"/>
      <c r="M26" s="14">
        <f t="shared" si="2"/>
        <v>0</v>
      </c>
      <c r="N26" s="29">
        <f t="shared" si="3"/>
        <v>0</v>
      </c>
    </row>
    <row r="27" spans="1:14" ht="69.75" customHeight="1">
      <c r="A27" s="4" t="s">
        <v>219</v>
      </c>
      <c r="B27" s="51" t="s">
        <v>69</v>
      </c>
      <c r="C27" s="26">
        <f t="shared" si="16"/>
        <v>2410</v>
      </c>
      <c r="D27" s="26">
        <v>2410</v>
      </c>
      <c r="E27" s="26">
        <v>0</v>
      </c>
      <c r="F27" s="26">
        <f t="shared" si="17"/>
        <v>2812.047</v>
      </c>
      <c r="G27" s="26">
        <v>2812.047</v>
      </c>
      <c r="H27" s="26">
        <v>0</v>
      </c>
      <c r="I27" s="7">
        <f t="shared" si="7"/>
        <v>116.68244813278008</v>
      </c>
      <c r="J27" s="7">
        <f t="shared" si="8"/>
        <v>116.68244813278008</v>
      </c>
      <c r="K27" s="7"/>
      <c r="L27" s="10">
        <f>F27/F197*100</f>
        <v>0.3177981527264952</v>
      </c>
      <c r="M27" s="14">
        <f t="shared" si="2"/>
        <v>0.3177981527264952</v>
      </c>
      <c r="N27" s="29">
        <f t="shared" si="3"/>
        <v>0</v>
      </c>
    </row>
    <row r="28" spans="1:14" ht="57.75" customHeight="1">
      <c r="A28" s="4" t="s">
        <v>108</v>
      </c>
      <c r="B28" s="51" t="s">
        <v>373</v>
      </c>
      <c r="C28" s="26">
        <f t="shared" si="16"/>
        <v>0</v>
      </c>
      <c r="D28" s="26">
        <v>0</v>
      </c>
      <c r="E28" s="26">
        <v>0</v>
      </c>
      <c r="F28" s="26">
        <f t="shared" si="17"/>
        <v>-0.155</v>
      </c>
      <c r="G28" s="26">
        <v>-0.155</v>
      </c>
      <c r="H28" s="26">
        <v>0</v>
      </c>
      <c r="I28" s="7" t="e">
        <f t="shared" si="7"/>
        <v>#DIV/0!</v>
      </c>
      <c r="J28" s="7" t="e">
        <f t="shared" ref="J28" si="18">G28/D28*100</f>
        <v>#DIV/0!</v>
      </c>
      <c r="K28" s="7"/>
      <c r="L28" s="10"/>
      <c r="M28" s="14">
        <f t="shared" si="2"/>
        <v>-1.7517030715562989E-5</v>
      </c>
      <c r="N28" s="29">
        <f t="shared" si="3"/>
        <v>0</v>
      </c>
    </row>
    <row r="29" spans="1:14" ht="31.5" customHeight="1">
      <c r="A29" s="17" t="s">
        <v>222</v>
      </c>
      <c r="B29" s="58" t="s">
        <v>14</v>
      </c>
      <c r="C29" s="29">
        <f t="shared" si="16"/>
        <v>2210</v>
      </c>
      <c r="D29" s="26">
        <v>2210</v>
      </c>
      <c r="E29" s="26">
        <v>0</v>
      </c>
      <c r="F29" s="29">
        <f t="shared" si="17"/>
        <v>1751.414</v>
      </c>
      <c r="G29" s="26">
        <v>1751.414</v>
      </c>
      <c r="H29" s="26">
        <v>0</v>
      </c>
      <c r="I29" s="7">
        <f t="shared" si="7"/>
        <v>79.249502262443443</v>
      </c>
      <c r="J29" s="7">
        <f t="shared" si="8"/>
        <v>79.249502262443443</v>
      </c>
      <c r="K29" s="7"/>
      <c r="L29" s="10">
        <f>F29/F197*100</f>
        <v>0.19793272795914216</v>
      </c>
      <c r="M29" s="14">
        <f t="shared" si="2"/>
        <v>0.19793272795914216</v>
      </c>
      <c r="N29" s="29">
        <f t="shared" si="3"/>
        <v>0</v>
      </c>
    </row>
    <row r="30" spans="1:14" ht="16.5" customHeight="1">
      <c r="A30" s="17" t="s">
        <v>221</v>
      </c>
      <c r="B30" s="58" t="s">
        <v>70</v>
      </c>
      <c r="C30" s="29">
        <f t="shared" si="16"/>
        <v>177</v>
      </c>
      <c r="D30" s="26">
        <v>0</v>
      </c>
      <c r="E30" s="26">
        <v>177</v>
      </c>
      <c r="F30" s="29">
        <f t="shared" si="17"/>
        <v>102.59899999999999</v>
      </c>
      <c r="G30" s="26">
        <v>51.298999999999999</v>
      </c>
      <c r="H30" s="26">
        <v>51.3</v>
      </c>
      <c r="I30" s="7">
        <f t="shared" si="7"/>
        <v>57.965536723163837</v>
      </c>
      <c r="J30" s="7" t="e">
        <f t="shared" si="8"/>
        <v>#DIV/0!</v>
      </c>
      <c r="K30" s="7">
        <f>H30/E30*100</f>
        <v>28.983050847457626</v>
      </c>
      <c r="L30" s="10">
        <f>F30/F197*100</f>
        <v>1.15950311895874E-2</v>
      </c>
      <c r="M30" s="14">
        <f t="shared" si="2"/>
        <v>5.7974590882430054E-3</v>
      </c>
      <c r="N30" s="29">
        <f t="shared" si="3"/>
        <v>5.7975721013443955E-3</v>
      </c>
    </row>
    <row r="31" spans="1:14" ht="53.25" customHeight="1">
      <c r="A31" s="33" t="s">
        <v>220</v>
      </c>
      <c r="B31" s="51" t="s">
        <v>217</v>
      </c>
      <c r="C31" s="26">
        <f t="shared" ref="C31" si="19">D31+E31</f>
        <v>625</v>
      </c>
      <c r="D31" s="26">
        <v>625</v>
      </c>
      <c r="E31" s="26">
        <v>0</v>
      </c>
      <c r="F31" s="26">
        <f t="shared" ref="F31" si="20">G31+H31</f>
        <v>1263.8019999999999</v>
      </c>
      <c r="G31" s="26">
        <v>1263.8019999999999</v>
      </c>
      <c r="H31" s="26">
        <v>0</v>
      </c>
      <c r="I31" s="7">
        <f t="shared" ref="I31" si="21">F31/C31*100</f>
        <v>202.20831999999999</v>
      </c>
      <c r="J31" s="7">
        <f t="shared" ref="J31" si="22">G31/D31*100</f>
        <v>202.20831999999999</v>
      </c>
      <c r="K31" s="7"/>
      <c r="L31" s="10"/>
      <c r="M31" s="14">
        <f t="shared" si="2"/>
        <v>0.14282618356380603</v>
      </c>
      <c r="N31" s="29">
        <f t="shared" si="3"/>
        <v>0</v>
      </c>
    </row>
    <row r="32" spans="1:14" s="88" customFormat="1">
      <c r="A32" s="84" t="s">
        <v>15</v>
      </c>
      <c r="B32" s="85" t="s">
        <v>16</v>
      </c>
      <c r="C32" s="86">
        <f t="shared" ref="C32:H32" si="23">C33+C37</f>
        <v>13195</v>
      </c>
      <c r="D32" s="86">
        <f t="shared" si="23"/>
        <v>5926</v>
      </c>
      <c r="E32" s="86">
        <f t="shared" si="23"/>
        <v>7269</v>
      </c>
      <c r="F32" s="86">
        <f t="shared" si="23"/>
        <v>14644.779999999999</v>
      </c>
      <c r="G32" s="86">
        <f t="shared" si="23"/>
        <v>7135.0119999999997</v>
      </c>
      <c r="H32" s="86">
        <f t="shared" si="23"/>
        <v>7509.768</v>
      </c>
      <c r="I32" s="87">
        <f t="shared" si="7"/>
        <v>110.98734369079195</v>
      </c>
      <c r="J32" s="87">
        <f t="shared" si="8"/>
        <v>120.40182247721903</v>
      </c>
      <c r="K32" s="87">
        <f>H32/E32*100</f>
        <v>103.31225753198514</v>
      </c>
      <c r="L32" s="87">
        <f>F32/F197*100</f>
        <v>1.6550520069849195</v>
      </c>
      <c r="M32" s="86">
        <f t="shared" si="2"/>
        <v>0.80634983458006781</v>
      </c>
      <c r="N32" s="86">
        <f t="shared" si="3"/>
        <v>0.8487021724048518</v>
      </c>
    </row>
    <row r="33" spans="1:14" ht="16.5" customHeight="1">
      <c r="A33" s="4" t="s">
        <v>37</v>
      </c>
      <c r="B33" s="44" t="s">
        <v>17</v>
      </c>
      <c r="C33" s="28">
        <f>C34+C35+C36</f>
        <v>2689</v>
      </c>
      <c r="D33" s="26">
        <f t="shared" ref="D33" si="24">D34+D35</f>
        <v>18</v>
      </c>
      <c r="E33" s="26">
        <f>SUM(E34:E36)</f>
        <v>2671</v>
      </c>
      <c r="F33" s="28">
        <f>SUM(F34:F36)</f>
        <v>2344.2060000000001</v>
      </c>
      <c r="G33" s="26">
        <f t="shared" ref="G33" si="25">G34+G35</f>
        <v>51.206000000000003</v>
      </c>
      <c r="H33" s="26">
        <f>SUM(H34:H36)</f>
        <v>2293</v>
      </c>
      <c r="I33" s="7">
        <f t="shared" si="7"/>
        <v>87.17761249535144</v>
      </c>
      <c r="J33" s="7">
        <f t="shared" si="8"/>
        <v>284.47777777777776</v>
      </c>
      <c r="K33" s="7">
        <f>H33/E33*100</f>
        <v>85.847997004867096</v>
      </c>
      <c r="L33" s="10">
        <f>F33/F197*100</f>
        <v>0.26492599035875519</v>
      </c>
      <c r="M33" s="14">
        <f t="shared" si="2"/>
        <v>5.7869488698136674E-3</v>
      </c>
      <c r="N33" s="29">
        <f t="shared" si="3"/>
        <v>0.25913904148894151</v>
      </c>
    </row>
    <row r="34" spans="1:14" ht="63.75">
      <c r="A34" s="4" t="s">
        <v>42</v>
      </c>
      <c r="B34" s="45" t="s">
        <v>196</v>
      </c>
      <c r="C34" s="26">
        <f>D34+E34</f>
        <v>18</v>
      </c>
      <c r="D34" s="26">
        <v>18</v>
      </c>
      <c r="E34" s="26">
        <v>0</v>
      </c>
      <c r="F34" s="26">
        <f>G34+H34</f>
        <v>51.206000000000003</v>
      </c>
      <c r="G34" s="26">
        <v>51.206000000000003</v>
      </c>
      <c r="H34" s="26">
        <v>0</v>
      </c>
      <c r="I34" s="7">
        <f t="shared" si="7"/>
        <v>284.47777777777776</v>
      </c>
      <c r="J34" s="7">
        <f t="shared" si="8"/>
        <v>284.47777777777776</v>
      </c>
      <c r="K34" s="7"/>
      <c r="L34" s="10">
        <f>F34/F197*100</f>
        <v>5.7869488698136674E-3</v>
      </c>
      <c r="M34" s="14">
        <f t="shared" si="2"/>
        <v>5.7869488698136674E-3</v>
      </c>
      <c r="N34" s="29">
        <f t="shared" si="3"/>
        <v>0</v>
      </c>
    </row>
    <row r="35" spans="1:14" ht="63.75">
      <c r="A35" s="4" t="s">
        <v>92</v>
      </c>
      <c r="B35" s="45" t="s">
        <v>195</v>
      </c>
      <c r="C35" s="26">
        <f>D35+E35</f>
        <v>51</v>
      </c>
      <c r="D35" s="26">
        <v>0</v>
      </c>
      <c r="E35" s="26">
        <v>51</v>
      </c>
      <c r="F35" s="26">
        <f>G35+H35</f>
        <v>146.1</v>
      </c>
      <c r="G35" s="26">
        <v>0</v>
      </c>
      <c r="H35" s="26">
        <v>146.1</v>
      </c>
      <c r="I35" s="7">
        <f t="shared" si="7"/>
        <v>286.47058823529414</v>
      </c>
      <c r="J35" s="7" t="e">
        <f t="shared" si="8"/>
        <v>#DIV/0!</v>
      </c>
      <c r="K35" s="7">
        <f>H35/E35*100</f>
        <v>286.47058823529414</v>
      </c>
      <c r="L35" s="10">
        <f>F35/$F$197*100</f>
        <v>1.6511214113185502E-2</v>
      </c>
      <c r="M35" s="14">
        <f t="shared" si="2"/>
        <v>0</v>
      </c>
      <c r="N35" s="29">
        <f t="shared" si="3"/>
        <v>1.6511214113185502E-2</v>
      </c>
    </row>
    <row r="36" spans="1:14" ht="63.75">
      <c r="A36" s="4" t="s">
        <v>163</v>
      </c>
      <c r="B36" s="45" t="s">
        <v>194</v>
      </c>
      <c r="C36" s="26">
        <f>D36+E36</f>
        <v>2620</v>
      </c>
      <c r="D36" s="26">
        <v>0</v>
      </c>
      <c r="E36" s="26">
        <v>2620</v>
      </c>
      <c r="F36" s="26">
        <f>G36+H36</f>
        <v>2146.9</v>
      </c>
      <c r="G36" s="26">
        <v>0</v>
      </c>
      <c r="H36" s="26">
        <v>2146.9</v>
      </c>
      <c r="I36" s="7"/>
      <c r="J36" s="7" t="e">
        <f t="shared" si="8"/>
        <v>#DIV/0!</v>
      </c>
      <c r="K36" s="7"/>
      <c r="L36" s="10">
        <f>F36/$F$197*100</f>
        <v>0.242627827375756</v>
      </c>
      <c r="M36" s="14">
        <f t="shared" si="2"/>
        <v>0</v>
      </c>
      <c r="N36" s="29">
        <f t="shared" si="3"/>
        <v>0.242627827375756</v>
      </c>
    </row>
    <row r="37" spans="1:14" ht="17.25" customHeight="1">
      <c r="A37" s="17" t="s">
        <v>35</v>
      </c>
      <c r="B37" s="44" t="s">
        <v>18</v>
      </c>
      <c r="C37" s="28">
        <f>C38+C39+C40+C41+C42+C43</f>
        <v>10506</v>
      </c>
      <c r="D37" s="26">
        <f t="shared" ref="D37" si="26">SUM(D38:D42)</f>
        <v>5908</v>
      </c>
      <c r="E37" s="26">
        <f>SUM(E38:E43)</f>
        <v>4598</v>
      </c>
      <c r="F37" s="28">
        <f>SUM(F38:F43)</f>
        <v>12300.573999999999</v>
      </c>
      <c r="G37" s="26">
        <f>SUM(G38:G43)</f>
        <v>7083.8059999999996</v>
      </c>
      <c r="H37" s="26">
        <f>SUM(H38:H43)</f>
        <v>5216.768</v>
      </c>
      <c r="I37" s="7">
        <f t="shared" si="7"/>
        <v>117.08142014087186</v>
      </c>
      <c r="J37" s="7">
        <f t="shared" si="8"/>
        <v>119.90192958700068</v>
      </c>
      <c r="K37" s="7">
        <f>H37/E37*100</f>
        <v>113.45732927359722</v>
      </c>
      <c r="L37" s="10">
        <f>F37/F197*100</f>
        <v>1.3901260166261644</v>
      </c>
      <c r="M37" s="14">
        <f t="shared" si="2"/>
        <v>0.80056288571025402</v>
      </c>
      <c r="N37" s="29">
        <f t="shared" si="3"/>
        <v>0.58956313091591039</v>
      </c>
    </row>
    <row r="38" spans="1:14" ht="51">
      <c r="A38" s="4" t="s">
        <v>143</v>
      </c>
      <c r="B38" s="45" t="s">
        <v>188</v>
      </c>
      <c r="C38" s="26">
        <f>D38</f>
        <v>5825</v>
      </c>
      <c r="D38" s="26">
        <v>5825</v>
      </c>
      <c r="E38" s="26">
        <v>0</v>
      </c>
      <c r="F38" s="26">
        <f>G38</f>
        <v>6918.9009999999998</v>
      </c>
      <c r="G38" s="26">
        <v>6918.9009999999998</v>
      </c>
      <c r="H38" s="26">
        <v>0</v>
      </c>
      <c r="I38" s="7">
        <f t="shared" si="7"/>
        <v>118.77941630901287</v>
      </c>
      <c r="J38" s="7">
        <f t="shared" si="8"/>
        <v>118.77941630901287</v>
      </c>
      <c r="K38" s="7"/>
      <c r="L38" s="10">
        <f>F38/F197*100</f>
        <v>0.7819264602254159</v>
      </c>
      <c r="M38" s="14">
        <f t="shared" si="2"/>
        <v>0.7819264602254159</v>
      </c>
      <c r="N38" s="29">
        <f t="shared" si="3"/>
        <v>0</v>
      </c>
    </row>
    <row r="39" spans="1:14" ht="51">
      <c r="A39" s="4" t="s">
        <v>144</v>
      </c>
      <c r="B39" s="45" t="s">
        <v>189</v>
      </c>
      <c r="C39" s="26">
        <f>E39</f>
        <v>27</v>
      </c>
      <c r="D39" s="26">
        <v>0</v>
      </c>
      <c r="E39" s="26">
        <v>27</v>
      </c>
      <c r="F39" s="26">
        <f>H39</f>
        <v>75.608000000000004</v>
      </c>
      <c r="G39" s="26">
        <v>0</v>
      </c>
      <c r="H39" s="26">
        <v>75.608000000000004</v>
      </c>
      <c r="I39" s="7">
        <f t="shared" si="7"/>
        <v>280.02962962962965</v>
      </c>
      <c r="J39" s="7" t="e">
        <f t="shared" si="8"/>
        <v>#DIV/0!</v>
      </c>
      <c r="K39" s="7">
        <f>H39/E39*100</f>
        <v>280.02962962962965</v>
      </c>
      <c r="L39" s="10">
        <f>F39/F197*100</f>
        <v>8.5446945699502366E-3</v>
      </c>
      <c r="M39" s="14">
        <f t="shared" si="2"/>
        <v>0</v>
      </c>
      <c r="N39" s="29">
        <f t="shared" si="3"/>
        <v>8.5446945699502366E-3</v>
      </c>
    </row>
    <row r="40" spans="1:14" ht="51">
      <c r="A40" s="4" t="s">
        <v>147</v>
      </c>
      <c r="B40" s="45" t="s">
        <v>190</v>
      </c>
      <c r="C40" s="26">
        <f>E40</f>
        <v>4553</v>
      </c>
      <c r="D40" s="26">
        <v>0</v>
      </c>
      <c r="E40" s="26">
        <v>4553</v>
      </c>
      <c r="F40" s="26">
        <f>H40</f>
        <v>4818.4669999999996</v>
      </c>
      <c r="G40" s="26">
        <v>0</v>
      </c>
      <c r="H40" s="26">
        <v>4818.4669999999996</v>
      </c>
      <c r="I40" s="7"/>
      <c r="J40" s="7" t="e">
        <f t="shared" si="8"/>
        <v>#DIV/0!</v>
      </c>
      <c r="K40" s="7">
        <f t="shared" ref="K40:K44" si="27">H40/E40*100</f>
        <v>105.83059521194815</v>
      </c>
      <c r="L40" s="10">
        <f t="shared" ref="L40:L48" si="28">F40/$F$197*100</f>
        <v>0.54454989961888156</v>
      </c>
      <c r="M40" s="14">
        <f t="shared" si="2"/>
        <v>0</v>
      </c>
      <c r="N40" s="29">
        <f t="shared" si="3"/>
        <v>0.54454989961888156</v>
      </c>
    </row>
    <row r="41" spans="1:14" ht="51">
      <c r="A41" s="4" t="s">
        <v>145</v>
      </c>
      <c r="B41" s="45" t="s">
        <v>191</v>
      </c>
      <c r="C41" s="26">
        <f>D41</f>
        <v>83</v>
      </c>
      <c r="D41" s="26">
        <v>83</v>
      </c>
      <c r="E41" s="26">
        <v>0</v>
      </c>
      <c r="F41" s="26">
        <f>G41</f>
        <v>164.905</v>
      </c>
      <c r="G41" s="26">
        <v>164.905</v>
      </c>
      <c r="H41" s="26">
        <v>0</v>
      </c>
      <c r="I41" s="7">
        <f t="shared" si="7"/>
        <v>198.68072289156626</v>
      </c>
      <c r="J41" s="7">
        <f t="shared" si="8"/>
        <v>198.68072289156626</v>
      </c>
      <c r="K41" s="7" t="e">
        <f t="shared" si="27"/>
        <v>#DIV/0!</v>
      </c>
      <c r="L41" s="10">
        <f t="shared" si="28"/>
        <v>1.8636425484838157E-2</v>
      </c>
      <c r="M41" s="14">
        <f t="shared" si="2"/>
        <v>1.8636425484838157E-2</v>
      </c>
      <c r="N41" s="29">
        <f t="shared" si="3"/>
        <v>0</v>
      </c>
    </row>
    <row r="42" spans="1:14" ht="51">
      <c r="A42" s="4" t="s">
        <v>146</v>
      </c>
      <c r="B42" s="45" t="s">
        <v>192</v>
      </c>
      <c r="C42" s="26">
        <f>E42</f>
        <v>2</v>
      </c>
      <c r="D42" s="26">
        <v>0</v>
      </c>
      <c r="E42" s="26">
        <v>2</v>
      </c>
      <c r="F42" s="26">
        <f>H42</f>
        <v>8.4809999999999999</v>
      </c>
      <c r="G42" s="26">
        <v>0</v>
      </c>
      <c r="H42" s="26">
        <v>8.4809999999999999</v>
      </c>
      <c r="I42" s="7">
        <f t="shared" si="7"/>
        <v>424.05</v>
      </c>
      <c r="J42" s="7" t="e">
        <f t="shared" si="8"/>
        <v>#DIV/0!</v>
      </c>
      <c r="K42" s="7">
        <f t="shared" si="27"/>
        <v>424.05</v>
      </c>
      <c r="L42" s="10">
        <f t="shared" si="28"/>
        <v>9.5846411289477232E-4</v>
      </c>
      <c r="M42" s="14">
        <f t="shared" si="2"/>
        <v>0</v>
      </c>
      <c r="N42" s="29">
        <f t="shared" si="3"/>
        <v>9.5846411289477232E-4</v>
      </c>
    </row>
    <row r="43" spans="1:14" ht="51">
      <c r="A43" s="4" t="s">
        <v>148</v>
      </c>
      <c r="B43" s="45" t="s">
        <v>193</v>
      </c>
      <c r="C43" s="26">
        <f>E43</f>
        <v>16</v>
      </c>
      <c r="D43" s="26">
        <v>0</v>
      </c>
      <c r="E43" s="26">
        <v>16</v>
      </c>
      <c r="F43" s="26">
        <f>H43</f>
        <v>314.21199999999999</v>
      </c>
      <c r="G43" s="26">
        <v>0</v>
      </c>
      <c r="H43" s="26">
        <v>314.21199999999999</v>
      </c>
      <c r="I43" s="7">
        <f t="shared" si="7"/>
        <v>1963.8249999999998</v>
      </c>
      <c r="J43" s="7" t="e">
        <f t="shared" si="8"/>
        <v>#DIV/0!</v>
      </c>
      <c r="K43" s="7">
        <f t="shared" si="27"/>
        <v>1963.8249999999998</v>
      </c>
      <c r="L43" s="10">
        <f t="shared" si="28"/>
        <v>3.5510072614183728E-2</v>
      </c>
      <c r="M43" s="14">
        <f t="shared" si="2"/>
        <v>0</v>
      </c>
      <c r="N43" s="29">
        <f t="shared" si="3"/>
        <v>3.5510072614183728E-2</v>
      </c>
    </row>
    <row r="44" spans="1:14" s="88" customFormat="1">
      <c r="A44" s="84" t="s">
        <v>19</v>
      </c>
      <c r="B44" s="85" t="s">
        <v>86</v>
      </c>
      <c r="C44" s="86">
        <f>C45+C46+C47+C48</f>
        <v>761</v>
      </c>
      <c r="D44" s="86">
        <f t="shared" ref="D44:H44" si="29">D45+D46+D47+D48</f>
        <v>750</v>
      </c>
      <c r="E44" s="86">
        <f t="shared" si="29"/>
        <v>11</v>
      </c>
      <c r="F44" s="86">
        <f t="shared" si="29"/>
        <v>933.10400000000004</v>
      </c>
      <c r="G44" s="86">
        <f t="shared" si="29"/>
        <v>916.26499999999999</v>
      </c>
      <c r="H44" s="86">
        <f t="shared" si="29"/>
        <v>16.838999999999999</v>
      </c>
      <c r="I44" s="87">
        <f t="shared" si="7"/>
        <v>122.61550591327202</v>
      </c>
      <c r="J44" s="87">
        <f t="shared" si="8"/>
        <v>122.16866666666665</v>
      </c>
      <c r="K44" s="87">
        <f t="shared" si="27"/>
        <v>153.08181818181816</v>
      </c>
      <c r="L44" s="87">
        <f t="shared" si="28"/>
        <v>0.10545297696009477</v>
      </c>
      <c r="M44" s="86">
        <f t="shared" si="2"/>
        <v>0.10354994934577627</v>
      </c>
      <c r="N44" s="86">
        <f t="shared" si="3"/>
        <v>1.9030276143184848E-3</v>
      </c>
    </row>
    <row r="45" spans="1:14" ht="63.75">
      <c r="A45" s="4" t="s">
        <v>20</v>
      </c>
      <c r="B45" s="45" t="s">
        <v>87</v>
      </c>
      <c r="C45" s="26">
        <f>D45+E45</f>
        <v>750</v>
      </c>
      <c r="D45" s="26">
        <v>750</v>
      </c>
      <c r="E45" s="26">
        <v>0</v>
      </c>
      <c r="F45" s="26">
        <f>G45+H45</f>
        <v>916.26499999999999</v>
      </c>
      <c r="G45" s="26">
        <v>916.26499999999999</v>
      </c>
      <c r="H45" s="26">
        <v>0</v>
      </c>
      <c r="I45" s="7">
        <f t="shared" si="7"/>
        <v>122.16866666666665</v>
      </c>
      <c r="J45" s="7">
        <f t="shared" si="8"/>
        <v>122.16866666666665</v>
      </c>
      <c r="K45" s="7"/>
      <c r="L45" s="10">
        <f t="shared" si="28"/>
        <v>0.10354994934577627</v>
      </c>
      <c r="M45" s="14">
        <f t="shared" si="2"/>
        <v>0.10354994934577627</v>
      </c>
      <c r="N45" s="29">
        <f t="shared" si="3"/>
        <v>0</v>
      </c>
    </row>
    <row r="46" spans="1:14" ht="91.5" customHeight="1">
      <c r="A46" s="4" t="s">
        <v>93</v>
      </c>
      <c r="B46" s="45" t="s">
        <v>94</v>
      </c>
      <c r="C46" s="26">
        <f>D46+E46</f>
        <v>11</v>
      </c>
      <c r="D46" s="26">
        <v>0</v>
      </c>
      <c r="E46" s="26">
        <v>11</v>
      </c>
      <c r="F46" s="26">
        <f>G46+H46</f>
        <v>16.838999999999999</v>
      </c>
      <c r="G46" s="26">
        <v>0</v>
      </c>
      <c r="H46" s="26">
        <v>16.838999999999999</v>
      </c>
      <c r="I46" s="7">
        <f t="shared" si="7"/>
        <v>153.08181818181816</v>
      </c>
      <c r="J46" s="7" t="e">
        <f t="shared" si="8"/>
        <v>#DIV/0!</v>
      </c>
      <c r="K46" s="7">
        <f>H46/E46*100</f>
        <v>153.08181818181816</v>
      </c>
      <c r="L46" s="10">
        <f t="shared" si="28"/>
        <v>1.9030276143184848E-3</v>
      </c>
      <c r="M46" s="14">
        <f t="shared" si="2"/>
        <v>0</v>
      </c>
      <c r="N46" s="29">
        <f t="shared" si="3"/>
        <v>1.9030276143184848E-3</v>
      </c>
    </row>
    <row r="47" spans="1:14" ht="102" hidden="1">
      <c r="A47" s="4" t="s">
        <v>109</v>
      </c>
      <c r="B47" s="48" t="s">
        <v>110</v>
      </c>
      <c r="C47" s="26">
        <f t="shared" ref="C47:C48" si="30">D47+E47</f>
        <v>0</v>
      </c>
      <c r="D47" s="26">
        <v>0</v>
      </c>
      <c r="E47" s="26"/>
      <c r="F47" s="26">
        <f t="shared" ref="F47:F48" si="31">G47+H47</f>
        <v>0</v>
      </c>
      <c r="G47" s="26">
        <v>0</v>
      </c>
      <c r="H47" s="26"/>
      <c r="I47" s="7" t="e">
        <f t="shared" si="7"/>
        <v>#DIV/0!</v>
      </c>
      <c r="J47" s="7" t="e">
        <f t="shared" si="8"/>
        <v>#DIV/0!</v>
      </c>
      <c r="K47" s="7"/>
      <c r="L47" s="10">
        <f t="shared" si="28"/>
        <v>0</v>
      </c>
      <c r="M47" s="14">
        <f t="shared" si="2"/>
        <v>0</v>
      </c>
      <c r="N47" s="29">
        <f t="shared" si="3"/>
        <v>0</v>
      </c>
    </row>
    <row r="48" spans="1:14" ht="38.25" hidden="1">
      <c r="A48" s="4" t="s">
        <v>111</v>
      </c>
      <c r="B48" s="45" t="s">
        <v>112</v>
      </c>
      <c r="C48" s="26">
        <f t="shared" si="30"/>
        <v>0</v>
      </c>
      <c r="D48" s="26">
        <v>0</v>
      </c>
      <c r="E48" s="26"/>
      <c r="F48" s="26">
        <f t="shared" si="31"/>
        <v>0</v>
      </c>
      <c r="G48" s="26">
        <v>0</v>
      </c>
      <c r="H48" s="26"/>
      <c r="I48" s="7" t="e">
        <f t="shared" si="7"/>
        <v>#DIV/0!</v>
      </c>
      <c r="J48" s="7" t="e">
        <f t="shared" si="8"/>
        <v>#DIV/0!</v>
      </c>
      <c r="K48" s="7"/>
      <c r="L48" s="10">
        <f t="shared" si="28"/>
        <v>0</v>
      </c>
      <c r="M48" s="14">
        <f t="shared" si="2"/>
        <v>0</v>
      </c>
      <c r="N48" s="29">
        <f t="shared" si="3"/>
        <v>0</v>
      </c>
    </row>
    <row r="49" spans="1:14" s="24" customFormat="1" ht="51" hidden="1">
      <c r="A49" s="25" t="s">
        <v>71</v>
      </c>
      <c r="B49" s="43" t="s">
        <v>72</v>
      </c>
      <c r="C49" s="27">
        <f t="shared" ref="C49:H49" si="32">SUM(C50:C51)</f>
        <v>0</v>
      </c>
      <c r="D49" s="30">
        <f t="shared" si="32"/>
        <v>0</v>
      </c>
      <c r="E49" s="30">
        <f t="shared" si="32"/>
        <v>0</v>
      </c>
      <c r="F49" s="27">
        <f>SUM(F50:F52)</f>
        <v>0</v>
      </c>
      <c r="G49" s="30">
        <f>SUM(G50:G52)</f>
        <v>0</v>
      </c>
      <c r="H49" s="30">
        <f t="shared" si="32"/>
        <v>0</v>
      </c>
      <c r="I49" s="23"/>
      <c r="J49" s="23"/>
      <c r="K49" s="23"/>
      <c r="L49" s="23">
        <f>F49/F197*100</f>
        <v>0</v>
      </c>
      <c r="M49" s="22">
        <f t="shared" si="2"/>
        <v>0</v>
      </c>
      <c r="N49" s="27">
        <f t="shared" si="3"/>
        <v>0</v>
      </c>
    </row>
    <row r="50" spans="1:14" ht="51" hidden="1">
      <c r="A50" s="4" t="s">
        <v>73</v>
      </c>
      <c r="B50" s="45" t="s">
        <v>74</v>
      </c>
      <c r="C50" s="26">
        <f>D50+E50</f>
        <v>0</v>
      </c>
      <c r="D50" s="26">
        <v>0</v>
      </c>
      <c r="E50" s="26"/>
      <c r="F50" s="26">
        <f>G50+H50</f>
        <v>0</v>
      </c>
      <c r="G50" s="26">
        <v>0</v>
      </c>
      <c r="H50" s="26"/>
      <c r="I50" s="15"/>
      <c r="J50" s="7"/>
      <c r="K50" s="7"/>
      <c r="L50" s="10">
        <f>F50/F197*100</f>
        <v>0</v>
      </c>
      <c r="M50" s="14">
        <f t="shared" si="2"/>
        <v>0</v>
      </c>
      <c r="N50" s="29">
        <f t="shared" si="3"/>
        <v>0</v>
      </c>
    </row>
    <row r="51" spans="1:14" ht="89.25" hidden="1">
      <c r="A51" s="4" t="s">
        <v>123</v>
      </c>
      <c r="B51" s="45" t="s">
        <v>124</v>
      </c>
      <c r="C51" s="26">
        <f>D51+E51</f>
        <v>0</v>
      </c>
      <c r="D51" s="26"/>
      <c r="E51" s="26"/>
      <c r="F51" s="26">
        <f>G51+H51</f>
        <v>0</v>
      </c>
      <c r="G51" s="26">
        <v>0</v>
      </c>
      <c r="H51" s="26"/>
      <c r="I51" s="7"/>
      <c r="J51" s="7"/>
      <c r="K51" s="7"/>
      <c r="L51" s="10">
        <f>F51/F197*100</f>
        <v>0</v>
      </c>
      <c r="M51" s="14">
        <f t="shared" si="2"/>
        <v>0</v>
      </c>
      <c r="N51" s="29">
        <f t="shared" si="3"/>
        <v>0</v>
      </c>
    </row>
    <row r="52" spans="1:14" hidden="1">
      <c r="A52" s="4" t="s">
        <v>149</v>
      </c>
      <c r="B52" s="45" t="s">
        <v>204</v>
      </c>
      <c r="C52" s="26">
        <f>D52+E52</f>
        <v>0</v>
      </c>
      <c r="D52" s="26"/>
      <c r="E52" s="26"/>
      <c r="F52" s="26">
        <f>G52+H52</f>
        <v>0</v>
      </c>
      <c r="G52" s="26">
        <v>0</v>
      </c>
      <c r="H52" s="26">
        <v>0</v>
      </c>
      <c r="I52" s="7"/>
      <c r="J52" s="7"/>
      <c r="K52" s="7"/>
      <c r="L52" s="10"/>
      <c r="M52" s="14">
        <f>G52/$F$197*100</f>
        <v>0</v>
      </c>
      <c r="N52" s="29"/>
    </row>
    <row r="53" spans="1:14" s="94" customFormat="1" ht="67.5" customHeight="1">
      <c r="A53" s="95" t="s">
        <v>21</v>
      </c>
      <c r="B53" s="90" t="s">
        <v>99</v>
      </c>
      <c r="C53" s="92">
        <f>C54+C55+C56+C67+C70</f>
        <v>64525.51</v>
      </c>
      <c r="D53" s="86">
        <f>D55+D56+D67+D70+D54+D66+D61</f>
        <v>51473</v>
      </c>
      <c r="E53" s="86">
        <f>E54+E55+E56+E67+E70</f>
        <v>13052.51</v>
      </c>
      <c r="F53" s="92">
        <f>F55+F56+F67+F70+F54+F66</f>
        <v>53640.450999999986</v>
      </c>
      <c r="G53" s="86">
        <f>G55+G56+G67+G70+G54+G66</f>
        <v>48748.837999999989</v>
      </c>
      <c r="H53" s="86">
        <f>H55+H56+H67+H70+H54+H66</f>
        <v>4891.6130000000003</v>
      </c>
      <c r="I53" s="93">
        <f t="shared" si="7"/>
        <v>83.130611443443044</v>
      </c>
      <c r="J53" s="93">
        <f t="shared" si="8"/>
        <v>94.707590387193264</v>
      </c>
      <c r="K53" s="93">
        <f>H53/E53*100</f>
        <v>37.476416413394823</v>
      </c>
      <c r="L53" s="93">
        <f>F53/F197*100</f>
        <v>6.0620737275074266</v>
      </c>
      <c r="M53" s="92">
        <f>G53/$F$197*100</f>
        <v>5.5092573715742192</v>
      </c>
      <c r="N53" s="92">
        <f t="shared" ref="N53:N84" si="33">H53/$F$197*100</f>
        <v>0.55281635593320788</v>
      </c>
    </row>
    <row r="54" spans="1:14" ht="93" customHeight="1">
      <c r="A54" s="17" t="s">
        <v>130</v>
      </c>
      <c r="B54" s="120" t="s">
        <v>374</v>
      </c>
      <c r="C54" s="29">
        <f>D54</f>
        <v>0</v>
      </c>
      <c r="D54" s="26">
        <v>0</v>
      </c>
      <c r="E54" s="26">
        <v>0</v>
      </c>
      <c r="F54" s="29">
        <f>G54</f>
        <v>0</v>
      </c>
      <c r="G54" s="26">
        <v>0</v>
      </c>
      <c r="H54" s="26">
        <v>0</v>
      </c>
      <c r="I54" s="23"/>
      <c r="J54" s="23"/>
      <c r="K54" s="23"/>
      <c r="L54" s="10">
        <f t="shared" ref="L54:L73" si="34">F54/$F$197*100</f>
        <v>0</v>
      </c>
      <c r="M54" s="11"/>
      <c r="N54" s="29">
        <f t="shared" si="33"/>
        <v>0</v>
      </c>
    </row>
    <row r="55" spans="1:14" ht="54.75" customHeight="1">
      <c r="A55" s="17" t="s">
        <v>80</v>
      </c>
      <c r="B55" s="44" t="s">
        <v>81</v>
      </c>
      <c r="C55" s="29">
        <f>D55</f>
        <v>0</v>
      </c>
      <c r="D55" s="26">
        <v>0</v>
      </c>
      <c r="E55" s="26">
        <v>0</v>
      </c>
      <c r="F55" s="29">
        <f>G55</f>
        <v>0</v>
      </c>
      <c r="G55" s="26">
        <v>0</v>
      </c>
      <c r="H55" s="26">
        <v>0</v>
      </c>
      <c r="I55" s="7" t="e">
        <f t="shared" si="7"/>
        <v>#DIV/0!</v>
      </c>
      <c r="J55" s="7" t="e">
        <f t="shared" si="8"/>
        <v>#DIV/0!</v>
      </c>
      <c r="K55" s="7"/>
      <c r="L55" s="10">
        <f t="shared" si="34"/>
        <v>0</v>
      </c>
      <c r="M55" s="14">
        <f t="shared" ref="M55:M77" si="35">G55/$F$197*100</f>
        <v>0</v>
      </c>
      <c r="N55" s="29">
        <f t="shared" si="33"/>
        <v>0</v>
      </c>
    </row>
    <row r="56" spans="1:14" ht="127.5">
      <c r="A56" s="17" t="s">
        <v>22</v>
      </c>
      <c r="B56" s="44" t="s">
        <v>375</v>
      </c>
      <c r="C56" s="28">
        <f>C57+C61+C62+C66</f>
        <v>63508</v>
      </c>
      <c r="D56" s="26">
        <f t="shared" ref="D56" si="36">D57+D62</f>
        <v>50926</v>
      </c>
      <c r="E56" s="26">
        <f>E57+E62+E66</f>
        <v>12360</v>
      </c>
      <c r="F56" s="28">
        <f>F57+F62+F61</f>
        <v>52109.906999999992</v>
      </c>
      <c r="G56" s="26">
        <f>G57+G62+G61</f>
        <v>48063.171999999991</v>
      </c>
      <c r="H56" s="26">
        <f t="shared" ref="H56" si="37">H57+H62</f>
        <v>4046.7350000000001</v>
      </c>
      <c r="I56" s="7">
        <f t="shared" si="7"/>
        <v>82.0525083454053</v>
      </c>
      <c r="J56" s="7">
        <f t="shared" si="8"/>
        <v>94.378455013156326</v>
      </c>
      <c r="K56" s="7">
        <f>H56/E56*100</f>
        <v>32.74057443365696</v>
      </c>
      <c r="L56" s="10">
        <f t="shared" si="34"/>
        <v>5.889102203252456</v>
      </c>
      <c r="M56" s="14">
        <f t="shared" si="35"/>
        <v>5.4317681303960441</v>
      </c>
      <c r="N56" s="29">
        <f t="shared" si="33"/>
        <v>0.45733407285641159</v>
      </c>
    </row>
    <row r="57" spans="1:14" ht="89.25">
      <c r="A57" s="17" t="s">
        <v>64</v>
      </c>
      <c r="B57" s="44" t="s">
        <v>88</v>
      </c>
      <c r="C57" s="28">
        <f>SUM(C58:C60)</f>
        <v>59881</v>
      </c>
      <c r="D57" s="26">
        <f>D58+D59+D60</f>
        <v>48126</v>
      </c>
      <c r="E57" s="26">
        <f>SUM(E58:E60)</f>
        <v>11755</v>
      </c>
      <c r="F57" s="28">
        <f>SUM(F58:F60)</f>
        <v>43891.146999999997</v>
      </c>
      <c r="G57" s="26">
        <f>SUM(G58:G60)</f>
        <v>40253.625999999997</v>
      </c>
      <c r="H57" s="26">
        <f>SUM(H58:H60)</f>
        <v>3637.5210000000002</v>
      </c>
      <c r="I57" s="7">
        <f t="shared" si="7"/>
        <v>73.297284614485392</v>
      </c>
      <c r="J57" s="7">
        <f t="shared" si="8"/>
        <v>83.642160162905697</v>
      </c>
      <c r="K57" s="7">
        <f>H57/E57*100</f>
        <v>30.944457677584008</v>
      </c>
      <c r="L57" s="10">
        <f t="shared" si="34"/>
        <v>4.9602746460663889</v>
      </c>
      <c r="M57" s="14">
        <f t="shared" si="35"/>
        <v>4.5491871164824831</v>
      </c>
      <c r="N57" s="29">
        <f t="shared" si="33"/>
        <v>0.41108752958390582</v>
      </c>
    </row>
    <row r="58" spans="1:14" ht="127.5">
      <c r="A58" s="4" t="s">
        <v>150</v>
      </c>
      <c r="B58" s="45" t="s">
        <v>304</v>
      </c>
      <c r="C58" s="26">
        <f>D58+E58</f>
        <v>43650</v>
      </c>
      <c r="D58" s="26">
        <v>43650</v>
      </c>
      <c r="E58" s="26">
        <v>0</v>
      </c>
      <c r="F58" s="26">
        <f>G58+H58</f>
        <v>36616.101999999999</v>
      </c>
      <c r="G58" s="26">
        <v>36616.101999999999</v>
      </c>
      <c r="H58" s="26">
        <v>0</v>
      </c>
      <c r="I58" s="7">
        <f t="shared" si="7"/>
        <v>83.885686139747989</v>
      </c>
      <c r="J58" s="7">
        <f t="shared" si="8"/>
        <v>83.885686139747989</v>
      </c>
      <c r="K58" s="7"/>
      <c r="L58" s="10">
        <f t="shared" si="34"/>
        <v>4.1380992478592731</v>
      </c>
      <c r="M58" s="14">
        <f t="shared" si="35"/>
        <v>4.1380992478592731</v>
      </c>
      <c r="N58" s="29">
        <f t="shared" si="33"/>
        <v>0</v>
      </c>
    </row>
    <row r="59" spans="1:14" ht="102" hidden="1">
      <c r="A59" s="4" t="s">
        <v>151</v>
      </c>
      <c r="B59" s="45" t="s">
        <v>197</v>
      </c>
      <c r="C59" s="26">
        <f>D59+E59</f>
        <v>0</v>
      </c>
      <c r="D59" s="26">
        <v>0</v>
      </c>
      <c r="E59" s="26">
        <v>0</v>
      </c>
      <c r="F59" s="26">
        <f>G59+H59</f>
        <v>0</v>
      </c>
      <c r="G59" s="26">
        <v>0</v>
      </c>
      <c r="H59" s="26">
        <v>0</v>
      </c>
      <c r="I59" s="7" t="e">
        <f t="shared" si="7"/>
        <v>#DIV/0!</v>
      </c>
      <c r="J59" s="7" t="e">
        <f t="shared" si="8"/>
        <v>#DIV/0!</v>
      </c>
      <c r="K59" s="7" t="e">
        <f>H59/E59*100</f>
        <v>#DIV/0!</v>
      </c>
      <c r="L59" s="10">
        <f t="shared" si="34"/>
        <v>0</v>
      </c>
      <c r="M59" s="14">
        <f t="shared" si="35"/>
        <v>0</v>
      </c>
      <c r="N59" s="29">
        <f t="shared" si="33"/>
        <v>0</v>
      </c>
    </row>
    <row r="60" spans="1:14" ht="102">
      <c r="A60" s="4" t="s">
        <v>152</v>
      </c>
      <c r="B60" s="45" t="s">
        <v>198</v>
      </c>
      <c r="C60" s="26">
        <f>D60+E60</f>
        <v>16231</v>
      </c>
      <c r="D60" s="26">
        <v>4476</v>
      </c>
      <c r="E60" s="26">
        <v>11755</v>
      </c>
      <c r="F60" s="26">
        <f>G60+H60</f>
        <v>7275.0450000000001</v>
      </c>
      <c r="G60" s="26">
        <v>3637.5239999999999</v>
      </c>
      <c r="H60" s="26">
        <v>3637.5210000000002</v>
      </c>
      <c r="I60" s="7"/>
      <c r="J60" s="7"/>
      <c r="K60" s="7"/>
      <c r="L60" s="10">
        <f t="shared" si="34"/>
        <v>0.82217539820711572</v>
      </c>
      <c r="M60" s="14">
        <f t="shared" si="35"/>
        <v>0.41108786862321001</v>
      </c>
      <c r="N60" s="29">
        <f t="shared" si="33"/>
        <v>0.41108752958390582</v>
      </c>
    </row>
    <row r="61" spans="1:14" ht="114.75">
      <c r="A61" s="4" t="s">
        <v>224</v>
      </c>
      <c r="B61" s="45" t="s">
        <v>223</v>
      </c>
      <c r="C61" s="26">
        <f>D61+E61</f>
        <v>222</v>
      </c>
      <c r="D61" s="26">
        <v>222</v>
      </c>
      <c r="E61" s="26">
        <v>0</v>
      </c>
      <c r="F61" s="26">
        <f>G61+H61</f>
        <v>439.952</v>
      </c>
      <c r="G61" s="26">
        <v>439.952</v>
      </c>
      <c r="H61" s="26">
        <v>0</v>
      </c>
      <c r="I61" s="7">
        <f t="shared" si="7"/>
        <v>198.17657657657657</v>
      </c>
      <c r="J61" s="7">
        <f t="shared" si="8"/>
        <v>198.17657657657657</v>
      </c>
      <c r="K61" s="7"/>
      <c r="L61" s="10">
        <f t="shared" si="34"/>
        <v>4.9720339983053988E-2</v>
      </c>
      <c r="M61" s="14">
        <f t="shared" si="35"/>
        <v>4.9720339983053988E-2</v>
      </c>
      <c r="N61" s="29">
        <f t="shared" si="33"/>
        <v>0</v>
      </c>
    </row>
    <row r="62" spans="1:14" ht="119.25" customHeight="1">
      <c r="A62" s="17" t="s">
        <v>89</v>
      </c>
      <c r="B62" s="44" t="s">
        <v>376</v>
      </c>
      <c r="C62" s="28">
        <f>C63+E62</f>
        <v>3376</v>
      </c>
      <c r="D62" s="26">
        <f t="shared" ref="D62:G62" si="38">D63</f>
        <v>2800</v>
      </c>
      <c r="E62" s="26">
        <f>SUM(E63:E65)</f>
        <v>576</v>
      </c>
      <c r="F62" s="28">
        <f>F63+H62</f>
        <v>7778.808</v>
      </c>
      <c r="G62" s="26">
        <f t="shared" si="38"/>
        <v>7369.5940000000001</v>
      </c>
      <c r="H62" s="26">
        <f>SUM(H64:H65)</f>
        <v>409.21399999999994</v>
      </c>
      <c r="I62" s="7">
        <f t="shared" si="7"/>
        <v>230.41492890995258</v>
      </c>
      <c r="J62" s="7">
        <f t="shared" si="8"/>
        <v>263.19978571428572</v>
      </c>
      <c r="K62" s="7">
        <f>H62/E62*100</f>
        <v>71.04409722222222</v>
      </c>
      <c r="L62" s="10">
        <f t="shared" si="34"/>
        <v>0.87910721720301355</v>
      </c>
      <c r="M62" s="14">
        <f t="shared" si="35"/>
        <v>0.83286067393050778</v>
      </c>
      <c r="N62" s="29">
        <f t="shared" si="33"/>
        <v>4.6246543272505755E-2</v>
      </c>
    </row>
    <row r="63" spans="1:14" ht="102">
      <c r="A63" s="4" t="s">
        <v>38</v>
      </c>
      <c r="B63" s="45" t="s">
        <v>225</v>
      </c>
      <c r="C63" s="26">
        <f>D63+E63</f>
        <v>2800</v>
      </c>
      <c r="D63" s="26">
        <v>2800</v>
      </c>
      <c r="E63" s="26">
        <v>0</v>
      </c>
      <c r="F63" s="26">
        <f>G63+H63</f>
        <v>7369.5940000000001</v>
      </c>
      <c r="G63" s="26">
        <v>7369.5940000000001</v>
      </c>
      <c r="H63" s="26">
        <v>0</v>
      </c>
      <c r="I63" s="7">
        <f t="shared" si="7"/>
        <v>263.19978571428572</v>
      </c>
      <c r="J63" s="7">
        <f t="shared" si="8"/>
        <v>263.19978571428572</v>
      </c>
      <c r="K63" s="7"/>
      <c r="L63" s="10">
        <f t="shared" si="34"/>
        <v>0.83286067393050778</v>
      </c>
      <c r="M63" s="14">
        <f t="shared" si="35"/>
        <v>0.83286067393050778</v>
      </c>
      <c r="N63" s="29">
        <f t="shared" si="33"/>
        <v>0</v>
      </c>
    </row>
    <row r="64" spans="1:14" ht="102">
      <c r="A64" s="3" t="s">
        <v>100</v>
      </c>
      <c r="B64" s="45" t="s">
        <v>377</v>
      </c>
      <c r="C64" s="26">
        <f>D64+E64</f>
        <v>163</v>
      </c>
      <c r="D64" s="26">
        <v>0</v>
      </c>
      <c r="E64" s="26">
        <v>163</v>
      </c>
      <c r="F64" s="26">
        <f>G64+H64</f>
        <v>115.31399999999999</v>
      </c>
      <c r="G64" s="26">
        <v>0</v>
      </c>
      <c r="H64" s="26">
        <v>115.31399999999999</v>
      </c>
      <c r="I64" s="7">
        <f t="shared" ref="I64" si="39">F64/C64*100</f>
        <v>70.744785276073614</v>
      </c>
      <c r="J64" s="7" t="e">
        <f t="shared" si="8"/>
        <v>#DIV/0!</v>
      </c>
      <c r="K64" s="7">
        <f>H64/E64*100</f>
        <v>70.744785276073614</v>
      </c>
      <c r="L64" s="10">
        <f t="shared" si="34"/>
        <v>1.3031992773770517E-2</v>
      </c>
      <c r="M64" s="14">
        <f t="shared" si="35"/>
        <v>0</v>
      </c>
      <c r="N64" s="29">
        <f t="shared" si="33"/>
        <v>1.3031992773770517E-2</v>
      </c>
    </row>
    <row r="65" spans="1:14" ht="102">
      <c r="A65" s="3" t="s">
        <v>162</v>
      </c>
      <c r="B65" s="45" t="s">
        <v>378</v>
      </c>
      <c r="C65" s="26">
        <f>D65+E65</f>
        <v>413</v>
      </c>
      <c r="D65" s="26">
        <v>0</v>
      </c>
      <c r="E65" s="26">
        <v>413</v>
      </c>
      <c r="F65" s="26">
        <f>G65+H65</f>
        <v>293.89999999999998</v>
      </c>
      <c r="G65" s="26">
        <v>0</v>
      </c>
      <c r="H65" s="26">
        <v>293.89999999999998</v>
      </c>
      <c r="I65" s="7"/>
      <c r="J65" s="7" t="e">
        <f t="shared" si="8"/>
        <v>#DIV/0!</v>
      </c>
      <c r="K65" s="7"/>
      <c r="L65" s="10">
        <f t="shared" si="34"/>
        <v>3.3214550498735236E-2</v>
      </c>
      <c r="M65" s="14">
        <f t="shared" si="35"/>
        <v>0</v>
      </c>
      <c r="N65" s="29">
        <f t="shared" si="33"/>
        <v>3.3214550498735236E-2</v>
      </c>
    </row>
    <row r="66" spans="1:14" ht="63.75">
      <c r="A66" s="4" t="s">
        <v>136</v>
      </c>
      <c r="B66" s="49" t="s">
        <v>226</v>
      </c>
      <c r="C66" s="26">
        <f>D66+E66</f>
        <v>29</v>
      </c>
      <c r="D66" s="26">
        <v>0</v>
      </c>
      <c r="E66" s="26">
        <v>29</v>
      </c>
      <c r="F66" s="26">
        <f>G66+H66</f>
        <v>2.7</v>
      </c>
      <c r="G66" s="26">
        <v>0</v>
      </c>
      <c r="H66" s="26">
        <v>2.7</v>
      </c>
      <c r="I66" s="7">
        <f>F66/C66*100</f>
        <v>9.3103448275862082</v>
      </c>
      <c r="J66" s="7" t="e">
        <f t="shared" si="8"/>
        <v>#DIV/0!</v>
      </c>
      <c r="K66" s="7"/>
      <c r="L66" s="10">
        <f t="shared" si="34"/>
        <v>3.0513537375496822E-4</v>
      </c>
      <c r="M66" s="14">
        <f t="shared" si="35"/>
        <v>0</v>
      </c>
      <c r="N66" s="29">
        <f t="shared" si="33"/>
        <v>3.0513537375496822E-4</v>
      </c>
    </row>
    <row r="67" spans="1:14" ht="70.5" hidden="1" customHeight="1">
      <c r="A67" s="19" t="s">
        <v>78</v>
      </c>
      <c r="B67" s="44" t="s">
        <v>79</v>
      </c>
      <c r="C67" s="29">
        <f t="shared" ref="C67:F68" si="40">C68</f>
        <v>0</v>
      </c>
      <c r="D67" s="26">
        <f t="shared" si="40"/>
        <v>0</v>
      </c>
      <c r="E67" s="26"/>
      <c r="F67" s="29">
        <f t="shared" si="40"/>
        <v>0</v>
      </c>
      <c r="G67" s="26"/>
      <c r="H67" s="26"/>
      <c r="I67" s="7" t="e">
        <f t="shared" si="7"/>
        <v>#DIV/0!</v>
      </c>
      <c r="J67" s="7" t="e">
        <f t="shared" si="8"/>
        <v>#DIV/0!</v>
      </c>
      <c r="K67" s="7"/>
      <c r="L67" s="10">
        <f t="shared" si="34"/>
        <v>0</v>
      </c>
      <c r="M67" s="14">
        <f t="shared" si="35"/>
        <v>0</v>
      </c>
      <c r="N67" s="29">
        <f t="shared" si="33"/>
        <v>0</v>
      </c>
    </row>
    <row r="68" spans="1:14" ht="143.25" hidden="1" customHeight="1">
      <c r="A68" s="19" t="s">
        <v>258</v>
      </c>
      <c r="B68" s="58" t="s">
        <v>264</v>
      </c>
      <c r="C68" s="29">
        <f t="shared" si="40"/>
        <v>0</v>
      </c>
      <c r="D68" s="26">
        <f t="shared" si="40"/>
        <v>0</v>
      </c>
      <c r="E68" s="26">
        <f t="shared" si="40"/>
        <v>0</v>
      </c>
      <c r="F68" s="29">
        <f t="shared" si="40"/>
        <v>0</v>
      </c>
      <c r="G68" s="26">
        <v>0</v>
      </c>
      <c r="H68" s="26">
        <v>1E-3</v>
      </c>
      <c r="I68" s="7" t="e">
        <f t="shared" si="7"/>
        <v>#DIV/0!</v>
      </c>
      <c r="J68" s="7" t="e">
        <f t="shared" si="8"/>
        <v>#DIV/0!</v>
      </c>
      <c r="K68" s="7"/>
      <c r="L68" s="10">
        <f t="shared" si="34"/>
        <v>0</v>
      </c>
      <c r="M68" s="14">
        <f t="shared" si="35"/>
        <v>0</v>
      </c>
      <c r="N68" s="29">
        <f t="shared" si="33"/>
        <v>1.1301310139072897E-7</v>
      </c>
    </row>
    <row r="69" spans="1:14" ht="128.25" hidden="1" customHeight="1">
      <c r="A69" s="3" t="s">
        <v>261</v>
      </c>
      <c r="B69" s="51" t="s">
        <v>263</v>
      </c>
      <c r="C69" s="26">
        <f>D69+E69</f>
        <v>0</v>
      </c>
      <c r="D69" s="26">
        <v>0</v>
      </c>
      <c r="E69" s="26">
        <v>0</v>
      </c>
      <c r="F69" s="26">
        <f>G69+H69</f>
        <v>0</v>
      </c>
      <c r="G69" s="26">
        <v>0</v>
      </c>
      <c r="H69" s="26">
        <v>0</v>
      </c>
      <c r="I69" s="7" t="e">
        <f t="shared" si="7"/>
        <v>#DIV/0!</v>
      </c>
      <c r="J69" s="7" t="e">
        <f t="shared" si="8"/>
        <v>#DIV/0!</v>
      </c>
      <c r="K69" s="7"/>
      <c r="L69" s="10">
        <f t="shared" si="34"/>
        <v>0</v>
      </c>
      <c r="M69" s="14">
        <f t="shared" si="35"/>
        <v>0</v>
      </c>
      <c r="N69" s="29">
        <f t="shared" si="33"/>
        <v>0</v>
      </c>
    </row>
    <row r="70" spans="1:14" ht="114.75">
      <c r="A70" s="3" t="s">
        <v>115</v>
      </c>
      <c r="B70" s="45" t="s">
        <v>116</v>
      </c>
      <c r="C70" s="26">
        <f>SUM(C71:C73)</f>
        <v>1017.51</v>
      </c>
      <c r="D70" s="26">
        <f>D71</f>
        <v>325</v>
      </c>
      <c r="E70" s="26">
        <f>SUM(E71:E73)</f>
        <v>692.51</v>
      </c>
      <c r="F70" s="26">
        <f>SUM(F71:F73)</f>
        <v>1527.8440000000001</v>
      </c>
      <c r="G70" s="26">
        <f>G71</f>
        <v>685.66600000000005</v>
      </c>
      <c r="H70" s="26">
        <f>SUM(H71:H73)</f>
        <v>842.17799999999988</v>
      </c>
      <c r="I70" s="7">
        <f t="shared" si="7"/>
        <v>150.15518275004669</v>
      </c>
      <c r="J70" s="7"/>
      <c r="K70" s="7">
        <f>H70/E70*100</f>
        <v>121.61239548887379</v>
      </c>
      <c r="L70" s="10">
        <f t="shared" si="34"/>
        <v>0.17266638888121691</v>
      </c>
      <c r="M70" s="14">
        <f t="shared" si="35"/>
        <v>7.7489241178175572E-2</v>
      </c>
      <c r="N70" s="29">
        <f t="shared" si="33"/>
        <v>9.5177147703041323E-2</v>
      </c>
    </row>
    <row r="71" spans="1:14" ht="102">
      <c r="A71" s="3" t="s">
        <v>113</v>
      </c>
      <c r="B71" s="45" t="s">
        <v>114</v>
      </c>
      <c r="C71" s="26">
        <f>D71+E71</f>
        <v>325</v>
      </c>
      <c r="D71" s="26">
        <v>325</v>
      </c>
      <c r="E71" s="26">
        <v>0</v>
      </c>
      <c r="F71" s="26">
        <f>G71+H71</f>
        <v>685.66600000000005</v>
      </c>
      <c r="G71" s="26">
        <v>685.66600000000005</v>
      </c>
      <c r="H71" s="26">
        <v>0</v>
      </c>
      <c r="I71" s="7"/>
      <c r="J71" s="7"/>
      <c r="K71" s="7"/>
      <c r="L71" s="10">
        <f t="shared" si="34"/>
        <v>7.7489241178175572E-2</v>
      </c>
      <c r="M71" s="14">
        <f t="shared" si="35"/>
        <v>7.7489241178175572E-2</v>
      </c>
      <c r="N71" s="29">
        <f t="shared" si="33"/>
        <v>0</v>
      </c>
    </row>
    <row r="72" spans="1:14" ht="102">
      <c r="A72" s="3" t="s">
        <v>104</v>
      </c>
      <c r="B72" s="45" t="s">
        <v>176</v>
      </c>
      <c r="C72" s="26">
        <f>D72+E72</f>
        <v>292.51</v>
      </c>
      <c r="D72" s="26">
        <v>0</v>
      </c>
      <c r="E72" s="26">
        <v>292.51</v>
      </c>
      <c r="F72" s="26">
        <f>G72+H72</f>
        <v>290.23899999999998</v>
      </c>
      <c r="G72" s="26">
        <v>0</v>
      </c>
      <c r="H72" s="26">
        <v>290.23899999999998</v>
      </c>
      <c r="I72" s="7">
        <f t="shared" si="7"/>
        <v>99.223616286622672</v>
      </c>
      <c r="J72" s="7"/>
      <c r="K72" s="7">
        <f>H72/E72*100</f>
        <v>99.223616286622672</v>
      </c>
      <c r="L72" s="10">
        <f t="shared" si="34"/>
        <v>3.2800809534543778E-2</v>
      </c>
      <c r="M72" s="14">
        <f t="shared" si="35"/>
        <v>0</v>
      </c>
      <c r="N72" s="29">
        <f t="shared" si="33"/>
        <v>3.2800809534543778E-2</v>
      </c>
    </row>
    <row r="73" spans="1:14" ht="102">
      <c r="A73" s="3" t="s">
        <v>161</v>
      </c>
      <c r="B73" s="45" t="s">
        <v>177</v>
      </c>
      <c r="C73" s="26">
        <f>D73+E73</f>
        <v>400</v>
      </c>
      <c r="D73" s="26">
        <v>0</v>
      </c>
      <c r="E73" s="26">
        <v>400</v>
      </c>
      <c r="F73" s="26">
        <f>G73+H73</f>
        <v>551.93899999999996</v>
      </c>
      <c r="G73" s="26">
        <v>0</v>
      </c>
      <c r="H73" s="26">
        <v>551.93899999999996</v>
      </c>
      <c r="I73" s="7"/>
      <c r="J73" s="7"/>
      <c r="K73" s="7"/>
      <c r="L73" s="10">
        <f t="shared" si="34"/>
        <v>6.2376338168497546E-2</v>
      </c>
      <c r="M73" s="14">
        <f t="shared" si="35"/>
        <v>0</v>
      </c>
      <c r="N73" s="29">
        <f t="shared" si="33"/>
        <v>6.2376338168497546E-2</v>
      </c>
    </row>
    <row r="74" spans="1:14" s="88" customFormat="1" ht="25.5">
      <c r="A74" s="84" t="s">
        <v>23</v>
      </c>
      <c r="B74" s="85" t="s">
        <v>24</v>
      </c>
      <c r="C74" s="86">
        <f>C75</f>
        <v>4348.25</v>
      </c>
      <c r="D74" s="86">
        <f>D75</f>
        <v>4348.25</v>
      </c>
      <c r="E74" s="92">
        <v>0</v>
      </c>
      <c r="F74" s="86">
        <f>F75</f>
        <v>6488.0569999999998</v>
      </c>
      <c r="G74" s="86">
        <f>G75</f>
        <v>6488.0569999999998</v>
      </c>
      <c r="H74" s="86">
        <f>H75</f>
        <v>0</v>
      </c>
      <c r="I74" s="87">
        <f t="shared" si="7"/>
        <v>149.21076295061232</v>
      </c>
      <c r="J74" s="87">
        <f t="shared" si="8"/>
        <v>149.21076295061232</v>
      </c>
      <c r="K74" s="87"/>
      <c r="L74" s="87">
        <f>F74/F197*100</f>
        <v>0.73323544356982873</v>
      </c>
      <c r="M74" s="86">
        <f t="shared" si="35"/>
        <v>0.73323544356982873</v>
      </c>
      <c r="N74" s="86">
        <f t="shared" si="33"/>
        <v>0</v>
      </c>
    </row>
    <row r="75" spans="1:14" ht="25.5">
      <c r="A75" s="4" t="s">
        <v>25</v>
      </c>
      <c r="B75" s="45" t="s">
        <v>26</v>
      </c>
      <c r="C75" s="26">
        <f>D75+E75</f>
        <v>4348.25</v>
      </c>
      <c r="D75" s="26">
        <v>4348.25</v>
      </c>
      <c r="E75" s="29">
        <v>0</v>
      </c>
      <c r="F75" s="26">
        <f>G75+H75</f>
        <v>6488.0569999999998</v>
      </c>
      <c r="G75" s="26">
        <v>6488.0569999999998</v>
      </c>
      <c r="H75" s="26">
        <v>0</v>
      </c>
      <c r="I75" s="7">
        <f t="shared" si="7"/>
        <v>149.21076295061232</v>
      </c>
      <c r="J75" s="7">
        <f t="shared" si="8"/>
        <v>149.21076295061232</v>
      </c>
      <c r="K75" s="7"/>
      <c r="L75" s="10">
        <f>F75/$F$197*100</f>
        <v>0.73323544356982873</v>
      </c>
      <c r="M75" s="14">
        <f t="shared" si="35"/>
        <v>0.73323544356982873</v>
      </c>
      <c r="N75" s="29">
        <f t="shared" si="33"/>
        <v>0</v>
      </c>
    </row>
    <row r="76" spans="1:14" s="88" customFormat="1" ht="38.25">
      <c r="A76" s="84" t="s">
        <v>90</v>
      </c>
      <c r="B76" s="85" t="s">
        <v>91</v>
      </c>
      <c r="C76" s="86">
        <f>C77+C81</f>
        <v>1490</v>
      </c>
      <c r="D76" s="86">
        <f t="shared" ref="D76:F76" si="41">D77+D81</f>
        <v>644</v>
      </c>
      <c r="E76" s="92">
        <f t="shared" si="41"/>
        <v>846</v>
      </c>
      <c r="F76" s="86">
        <f t="shared" si="41"/>
        <v>2286.7179999999998</v>
      </c>
      <c r="G76" s="86">
        <f>G77+G81</f>
        <v>696.74</v>
      </c>
      <c r="H76" s="86">
        <f>H77+H81</f>
        <v>1777.2259999999999</v>
      </c>
      <c r="I76" s="87">
        <f t="shared" si="7"/>
        <v>153.47100671140939</v>
      </c>
      <c r="J76" s="87">
        <f t="shared" si="8"/>
        <v>108.18944099378882</v>
      </c>
      <c r="K76" s="87">
        <f>H76/E76*100</f>
        <v>210.07399527186757</v>
      </c>
      <c r="L76" s="87">
        <f>F76/F197*100</f>
        <v>0.25842909318600493</v>
      </c>
      <c r="M76" s="86">
        <f t="shared" si="35"/>
        <v>7.8740748262976501E-2</v>
      </c>
      <c r="N76" s="86">
        <f t="shared" si="33"/>
        <v>0.20084982213223967</v>
      </c>
    </row>
    <row r="77" spans="1:14" s="36" customFormat="1" ht="25.5">
      <c r="A77" s="17" t="s">
        <v>135</v>
      </c>
      <c r="B77" s="50" t="s">
        <v>199</v>
      </c>
      <c r="C77" s="37">
        <f>C78+C79+C80</f>
        <v>893</v>
      </c>
      <c r="D77" s="26">
        <f t="shared" ref="D77:H77" si="42">D78+D79+D80</f>
        <v>602</v>
      </c>
      <c r="E77" s="26">
        <f t="shared" si="42"/>
        <v>291</v>
      </c>
      <c r="F77" s="37">
        <f t="shared" si="42"/>
        <v>758.69900000000007</v>
      </c>
      <c r="G77" s="26">
        <f t="shared" si="42"/>
        <v>627.83100000000002</v>
      </c>
      <c r="H77" s="26">
        <f t="shared" si="42"/>
        <v>318.11599999999999</v>
      </c>
      <c r="I77" s="38"/>
      <c r="J77" s="38"/>
      <c r="K77" s="38"/>
      <c r="L77" s="10">
        <f>F77/$F$197*100</f>
        <v>8.5742927012044681E-2</v>
      </c>
      <c r="M77" s="10">
        <f t="shared" si="35"/>
        <v>7.0953128459242759E-2</v>
      </c>
      <c r="N77" s="29">
        <f t="shared" si="33"/>
        <v>3.5951275762013131E-2</v>
      </c>
    </row>
    <row r="78" spans="1:14" s="36" customFormat="1" ht="38.25">
      <c r="A78" s="17" t="s">
        <v>207</v>
      </c>
      <c r="B78" s="50" t="s">
        <v>270</v>
      </c>
      <c r="C78" s="37">
        <f>D78+E78</f>
        <v>602</v>
      </c>
      <c r="D78" s="26">
        <v>602</v>
      </c>
      <c r="E78" s="26">
        <v>0</v>
      </c>
      <c r="F78" s="37">
        <f>G78</f>
        <v>627.83100000000002</v>
      </c>
      <c r="G78" s="26">
        <v>627.83100000000002</v>
      </c>
      <c r="H78" s="26">
        <v>187.24799999999999</v>
      </c>
      <c r="I78" s="38"/>
      <c r="J78" s="38"/>
      <c r="K78" s="38"/>
      <c r="L78" s="10"/>
      <c r="M78" s="10"/>
      <c r="N78" s="29">
        <f t="shared" si="33"/>
        <v>2.1161477209211216E-2</v>
      </c>
    </row>
    <row r="79" spans="1:14" ht="38.25">
      <c r="A79" s="4" t="s">
        <v>178</v>
      </c>
      <c r="B79" s="45" t="s">
        <v>200</v>
      </c>
      <c r="C79" s="26">
        <f>D79+E79</f>
        <v>181</v>
      </c>
      <c r="D79" s="26">
        <v>0</v>
      </c>
      <c r="E79" s="26">
        <v>181</v>
      </c>
      <c r="F79" s="26">
        <f>G79+H79</f>
        <v>130.86799999999999</v>
      </c>
      <c r="G79" s="26">
        <v>0</v>
      </c>
      <c r="H79" s="26">
        <v>130.86799999999999</v>
      </c>
      <c r="I79" s="7">
        <f t="shared" si="7"/>
        <v>72.302762430939225</v>
      </c>
      <c r="J79" s="7" t="e">
        <f t="shared" si="8"/>
        <v>#DIV/0!</v>
      </c>
      <c r="K79" s="7"/>
      <c r="L79" s="10">
        <f>F79/$F$197*100</f>
        <v>1.4789798552801917E-2</v>
      </c>
      <c r="M79" s="10">
        <f>G79/$F$197*100</f>
        <v>0</v>
      </c>
      <c r="N79" s="29">
        <f t="shared" si="33"/>
        <v>1.4789798552801917E-2</v>
      </c>
    </row>
    <row r="80" spans="1:14" ht="38.25">
      <c r="A80" s="4" t="s">
        <v>179</v>
      </c>
      <c r="B80" s="45" t="s">
        <v>201</v>
      </c>
      <c r="C80" s="26">
        <f>D80+E80</f>
        <v>110</v>
      </c>
      <c r="D80" s="26">
        <v>0</v>
      </c>
      <c r="E80" s="26">
        <v>110</v>
      </c>
      <c r="F80" s="26">
        <f>G80+H80</f>
        <v>0</v>
      </c>
      <c r="G80" s="26">
        <v>0</v>
      </c>
      <c r="H80" s="26">
        <v>0</v>
      </c>
      <c r="I80" s="7"/>
      <c r="J80" s="7"/>
      <c r="K80" s="7"/>
      <c r="L80" s="10">
        <f>F80/$F$197*100</f>
        <v>0</v>
      </c>
      <c r="M80" s="10">
        <f>G80/$F$197*100</f>
        <v>0</v>
      </c>
      <c r="N80" s="29">
        <f t="shared" si="33"/>
        <v>0</v>
      </c>
    </row>
    <row r="81" spans="1:15" ht="25.5">
      <c r="A81" s="4" t="s">
        <v>134</v>
      </c>
      <c r="B81" s="45" t="s">
        <v>271</v>
      </c>
      <c r="C81" s="26">
        <f>C82+C83+C84+C85+C86+C87</f>
        <v>597</v>
      </c>
      <c r="D81" s="26">
        <f t="shared" ref="D81:H81" si="43">D82+D84+D85+D86+D87</f>
        <v>42</v>
      </c>
      <c r="E81" s="26">
        <f>E82+E84+E85+E86+E87+E83</f>
        <v>555</v>
      </c>
      <c r="F81" s="26">
        <f t="shared" si="43"/>
        <v>1528.019</v>
      </c>
      <c r="G81" s="26">
        <f t="shared" si="43"/>
        <v>68.908999999999992</v>
      </c>
      <c r="H81" s="26">
        <f t="shared" si="43"/>
        <v>1459.11</v>
      </c>
      <c r="I81" s="7"/>
      <c r="J81" s="7"/>
      <c r="K81" s="7"/>
      <c r="L81" s="10"/>
      <c r="M81" s="10"/>
      <c r="N81" s="29">
        <f t="shared" si="33"/>
        <v>0.16489854637022652</v>
      </c>
    </row>
    <row r="82" spans="1:15" ht="51">
      <c r="A82" s="4" t="s">
        <v>208</v>
      </c>
      <c r="B82" s="45" t="s">
        <v>272</v>
      </c>
      <c r="C82" s="26">
        <f>D82+E82</f>
        <v>41</v>
      </c>
      <c r="D82" s="26">
        <v>41</v>
      </c>
      <c r="E82" s="26">
        <v>0</v>
      </c>
      <c r="F82" s="26">
        <f>G82</f>
        <v>22.677</v>
      </c>
      <c r="G82" s="26">
        <v>22.677</v>
      </c>
      <c r="H82" s="26">
        <v>0</v>
      </c>
      <c r="I82" s="7"/>
      <c r="J82" s="7"/>
      <c r="K82" s="7"/>
      <c r="L82" s="10"/>
      <c r="M82" s="10"/>
      <c r="N82" s="29">
        <f t="shared" si="33"/>
        <v>0</v>
      </c>
    </row>
    <row r="83" spans="1:15" ht="63.75">
      <c r="A83" s="4" t="s">
        <v>362</v>
      </c>
      <c r="B83" s="45" t="s">
        <v>363</v>
      </c>
      <c r="C83" s="26">
        <f>D83+E83</f>
        <v>2</v>
      </c>
      <c r="D83" s="26">
        <v>0</v>
      </c>
      <c r="E83" s="26">
        <v>2</v>
      </c>
      <c r="F83" s="26">
        <f>G83</f>
        <v>0</v>
      </c>
      <c r="G83" s="26">
        <v>0</v>
      </c>
      <c r="H83" s="26">
        <v>0</v>
      </c>
      <c r="I83" s="7"/>
      <c r="J83" s="7"/>
      <c r="K83" s="7"/>
      <c r="L83" s="10"/>
      <c r="M83" s="10"/>
      <c r="N83" s="29">
        <f t="shared" si="33"/>
        <v>0</v>
      </c>
    </row>
    <row r="84" spans="1:15" ht="51">
      <c r="A84" s="4" t="s">
        <v>184</v>
      </c>
      <c r="B84" s="45" t="s">
        <v>185</v>
      </c>
      <c r="C84" s="26">
        <f t="shared" ref="C84:C87" si="44">D84+E84</f>
        <v>465</v>
      </c>
      <c r="D84" s="26">
        <v>0</v>
      </c>
      <c r="E84" s="26">
        <v>465</v>
      </c>
      <c r="F84" s="26">
        <f>G84+H84</f>
        <v>626.68499999999995</v>
      </c>
      <c r="G84" s="26">
        <v>0</v>
      </c>
      <c r="H84" s="26">
        <v>626.68499999999995</v>
      </c>
      <c r="I84" s="7"/>
      <c r="J84" s="7"/>
      <c r="K84" s="7"/>
      <c r="L84" s="10">
        <f t="shared" ref="L84:M87" si="45">F84/$F$197*100</f>
        <v>7.0823615445048976E-2</v>
      </c>
      <c r="M84" s="10">
        <f t="shared" si="45"/>
        <v>0</v>
      </c>
      <c r="N84" s="29">
        <f t="shared" si="33"/>
        <v>7.0823615445048976E-2</v>
      </c>
    </row>
    <row r="85" spans="1:15" ht="25.5">
      <c r="A85" s="4" t="s">
        <v>182</v>
      </c>
      <c r="B85" s="45" t="s">
        <v>183</v>
      </c>
      <c r="C85" s="26">
        <f t="shared" si="44"/>
        <v>1</v>
      </c>
      <c r="D85" s="26">
        <v>1</v>
      </c>
      <c r="E85" s="26">
        <v>0</v>
      </c>
      <c r="F85" s="26">
        <f>G85</f>
        <v>46.231999999999999</v>
      </c>
      <c r="G85" s="26">
        <v>46.231999999999999</v>
      </c>
      <c r="H85" s="26">
        <v>0</v>
      </c>
      <c r="I85" s="7"/>
      <c r="J85" s="7"/>
      <c r="K85" s="7"/>
      <c r="L85" s="10">
        <f t="shared" si="45"/>
        <v>5.2248217034961816E-3</v>
      </c>
      <c r="M85" s="10">
        <f t="shared" si="45"/>
        <v>5.2248217034961816E-3</v>
      </c>
      <c r="N85" s="29">
        <f t="shared" ref="N85:N116" si="46">H85/$F$197*100</f>
        <v>0</v>
      </c>
    </row>
    <row r="86" spans="1:15" ht="25.5">
      <c r="A86" s="4" t="s">
        <v>180</v>
      </c>
      <c r="B86" s="45" t="s">
        <v>202</v>
      </c>
      <c r="C86" s="26">
        <f t="shared" si="44"/>
        <v>0</v>
      </c>
      <c r="D86" s="26">
        <v>0</v>
      </c>
      <c r="E86" s="26">
        <v>0</v>
      </c>
      <c r="F86" s="26">
        <f>G86+H86</f>
        <v>687.19600000000003</v>
      </c>
      <c r="G86" s="26">
        <v>0</v>
      </c>
      <c r="H86" s="26">
        <v>687.19600000000003</v>
      </c>
      <c r="I86" s="7"/>
      <c r="J86" s="7"/>
      <c r="K86" s="7"/>
      <c r="L86" s="10">
        <f t="shared" si="45"/>
        <v>7.7662151223303375E-2</v>
      </c>
      <c r="M86" s="10">
        <f t="shared" si="45"/>
        <v>0</v>
      </c>
      <c r="N86" s="29">
        <f t="shared" si="46"/>
        <v>7.7662151223303375E-2</v>
      </c>
    </row>
    <row r="87" spans="1:15" ht="25.5">
      <c r="A87" s="4" t="s">
        <v>181</v>
      </c>
      <c r="B87" s="45" t="s">
        <v>203</v>
      </c>
      <c r="C87" s="26">
        <f t="shared" si="44"/>
        <v>88</v>
      </c>
      <c r="D87" s="26">
        <v>0</v>
      </c>
      <c r="E87" s="26">
        <v>88</v>
      </c>
      <c r="F87" s="26">
        <f>G87+H87</f>
        <v>145.22900000000001</v>
      </c>
      <c r="G87" s="26">
        <v>0</v>
      </c>
      <c r="H87" s="26">
        <v>145.22900000000001</v>
      </c>
      <c r="I87" s="7"/>
      <c r="J87" s="7"/>
      <c r="K87" s="7"/>
      <c r="L87" s="10">
        <f t="shared" si="45"/>
        <v>1.6412779701874176E-2</v>
      </c>
      <c r="M87" s="10">
        <f t="shared" si="45"/>
        <v>0</v>
      </c>
      <c r="N87" s="29">
        <f t="shared" si="46"/>
        <v>1.6412779701874176E-2</v>
      </c>
    </row>
    <row r="88" spans="1:15" s="88" customFormat="1" ht="38.25">
      <c r="A88" s="84" t="s">
        <v>27</v>
      </c>
      <c r="B88" s="85" t="s">
        <v>28</v>
      </c>
      <c r="C88" s="86">
        <f>C89+C90+C91+C92+C97+C102</f>
        <v>1203</v>
      </c>
      <c r="D88" s="86">
        <f>D89+D92+D97</f>
        <v>656</v>
      </c>
      <c r="E88" s="86">
        <f>E90+E91+E92+E97+E102</f>
        <v>547</v>
      </c>
      <c r="F88" s="86">
        <f>F89+F90+F91+F92+F97</f>
        <v>9763.1759999999995</v>
      </c>
      <c r="G88" s="86">
        <f>G89+G92+G97</f>
        <v>1996.568</v>
      </c>
      <c r="H88" s="86">
        <f>H90+H91+H92+H97</f>
        <v>7766.6079999999993</v>
      </c>
      <c r="I88" s="87">
        <f t="shared" si="7"/>
        <v>811.56907730673322</v>
      </c>
      <c r="J88" s="87">
        <f t="shared" si="8"/>
        <v>304.35487804878051</v>
      </c>
      <c r="K88" s="87">
        <f>H88/E88*100</f>
        <v>1419.85521023766</v>
      </c>
      <c r="L88" s="87">
        <f>F88/F197*100</f>
        <v>1.1033667991835316</v>
      </c>
      <c r="M88" s="86">
        <f t="shared" ref="M88:M132" si="47">G88/$F$197*100</f>
        <v>0.22563834181748491</v>
      </c>
      <c r="N88" s="86">
        <f t="shared" si="46"/>
        <v>0.87772845736604665</v>
      </c>
      <c r="O88" s="88">
        <v>1.6</v>
      </c>
    </row>
    <row r="89" spans="1:15" ht="38.25">
      <c r="A89" s="17" t="s">
        <v>39</v>
      </c>
      <c r="B89" s="58" t="s">
        <v>48</v>
      </c>
      <c r="C89" s="29">
        <f>D89+E89</f>
        <v>500</v>
      </c>
      <c r="D89" s="26">
        <v>500</v>
      </c>
      <c r="E89" s="26">
        <v>0</v>
      </c>
      <c r="F89" s="29">
        <f>G89+H89</f>
        <v>596.29999999999995</v>
      </c>
      <c r="G89" s="26">
        <v>596.29999999999995</v>
      </c>
      <c r="H89" s="26">
        <v>0</v>
      </c>
      <c r="I89" s="7">
        <f t="shared" si="7"/>
        <v>119.25999999999999</v>
      </c>
      <c r="J89" s="7">
        <f t="shared" si="8"/>
        <v>119.25999999999999</v>
      </c>
      <c r="K89" s="7"/>
      <c r="L89" s="10">
        <f t="shared" ref="L89:L100" si="48">F89/$F$197*100</f>
        <v>6.738971235929167E-2</v>
      </c>
      <c r="M89" s="10">
        <f t="shared" si="47"/>
        <v>6.738971235929167E-2</v>
      </c>
      <c r="N89" s="29">
        <f t="shared" si="46"/>
        <v>0</v>
      </c>
    </row>
    <row r="90" spans="1:15" ht="38.25">
      <c r="A90" s="17" t="s">
        <v>105</v>
      </c>
      <c r="B90" s="58" t="s">
        <v>174</v>
      </c>
      <c r="C90" s="29">
        <f>E90</f>
        <v>498</v>
      </c>
      <c r="D90" s="26">
        <v>0</v>
      </c>
      <c r="E90" s="26">
        <v>498</v>
      </c>
      <c r="F90" s="29">
        <f>H90</f>
        <v>1746.864</v>
      </c>
      <c r="G90" s="26">
        <v>0</v>
      </c>
      <c r="H90" s="26">
        <v>1746.864</v>
      </c>
      <c r="I90" s="7">
        <f t="shared" si="7"/>
        <v>350.77590361445783</v>
      </c>
      <c r="J90" s="7"/>
      <c r="K90" s="7">
        <f>H90/E90*100</f>
        <v>350.77590361445783</v>
      </c>
      <c r="L90" s="10">
        <f t="shared" si="48"/>
        <v>0.19741851834781435</v>
      </c>
      <c r="M90" s="10">
        <f t="shared" si="47"/>
        <v>0</v>
      </c>
      <c r="N90" s="29">
        <f t="shared" si="46"/>
        <v>0.19741851834781435</v>
      </c>
    </row>
    <row r="91" spans="1:15" ht="38.25">
      <c r="A91" s="17" t="s">
        <v>160</v>
      </c>
      <c r="B91" s="58" t="s">
        <v>175</v>
      </c>
      <c r="C91" s="29">
        <f>E91</f>
        <v>37</v>
      </c>
      <c r="D91" s="26">
        <v>0</v>
      </c>
      <c r="E91" s="26">
        <v>37</v>
      </c>
      <c r="F91" s="29">
        <f>H91</f>
        <v>5043.607</v>
      </c>
      <c r="G91" s="26">
        <v>0</v>
      </c>
      <c r="H91" s="26">
        <v>5043.607</v>
      </c>
      <c r="I91" s="7"/>
      <c r="J91" s="7"/>
      <c r="K91" s="7"/>
      <c r="L91" s="10">
        <f t="shared" si="48"/>
        <v>0.56999366926599038</v>
      </c>
      <c r="M91" s="10">
        <f t="shared" si="47"/>
        <v>0</v>
      </c>
      <c r="N91" s="29">
        <f t="shared" si="46"/>
        <v>0.56999366926599038</v>
      </c>
    </row>
    <row r="92" spans="1:15" ht="102">
      <c r="A92" s="17" t="s">
        <v>47</v>
      </c>
      <c r="B92" s="58" t="s">
        <v>273</v>
      </c>
      <c r="C92" s="29">
        <f>C93+C94+C95+C96</f>
        <v>150</v>
      </c>
      <c r="D92" s="26">
        <f>SUM(D93:D93)</f>
        <v>150</v>
      </c>
      <c r="E92" s="26">
        <f>E94+E95+E96</f>
        <v>0</v>
      </c>
      <c r="F92" s="29">
        <f>SUM(F93:F96)</f>
        <v>492.97300000000001</v>
      </c>
      <c r="G92" s="26">
        <f>SUM(G93:G93)</f>
        <v>432.97300000000001</v>
      </c>
      <c r="H92" s="26">
        <f>SUM(H93:H96)</f>
        <v>60</v>
      </c>
      <c r="I92" s="7">
        <f t="shared" si="7"/>
        <v>328.64866666666666</v>
      </c>
      <c r="J92" s="7">
        <f t="shared" si="8"/>
        <v>288.64866666666671</v>
      </c>
      <c r="K92" s="7" t="e">
        <f>H92/E92*100</f>
        <v>#DIV/0!</v>
      </c>
      <c r="L92" s="10">
        <f t="shared" si="48"/>
        <v>5.5712407631891829E-2</v>
      </c>
      <c r="M92" s="10">
        <f t="shared" si="47"/>
        <v>4.8931621548448087E-2</v>
      </c>
      <c r="N92" s="29">
        <f t="shared" si="46"/>
        <v>6.7807860834437376E-3</v>
      </c>
    </row>
    <row r="93" spans="1:15" s="5" customFormat="1" ht="127.5">
      <c r="A93" s="4" t="s">
        <v>131</v>
      </c>
      <c r="B93" s="51" t="s">
        <v>125</v>
      </c>
      <c r="C93" s="26">
        <f>D93+E93</f>
        <v>150</v>
      </c>
      <c r="D93" s="26">
        <v>150</v>
      </c>
      <c r="E93" s="26">
        <v>0</v>
      </c>
      <c r="F93" s="26">
        <f>G93+H93</f>
        <v>432.97300000000001</v>
      </c>
      <c r="G93" s="26">
        <v>432.97300000000001</v>
      </c>
      <c r="H93" s="26">
        <v>0</v>
      </c>
      <c r="I93" s="7">
        <f t="shared" si="7"/>
        <v>288.64866666666671</v>
      </c>
      <c r="J93" s="7">
        <f t="shared" si="8"/>
        <v>288.64866666666671</v>
      </c>
      <c r="K93" s="7"/>
      <c r="L93" s="10">
        <f t="shared" si="48"/>
        <v>4.8931621548448087E-2</v>
      </c>
      <c r="M93" s="10">
        <f t="shared" si="47"/>
        <v>4.8931621548448087E-2</v>
      </c>
      <c r="N93" s="29">
        <f t="shared" si="46"/>
        <v>0</v>
      </c>
    </row>
    <row r="94" spans="1:15" s="5" customFormat="1" ht="120" customHeight="1">
      <c r="A94" s="4" t="s">
        <v>364</v>
      </c>
      <c r="B94" s="51" t="s">
        <v>227</v>
      </c>
      <c r="C94" s="26">
        <f>D94+E94</f>
        <v>0</v>
      </c>
      <c r="D94" s="26">
        <v>0</v>
      </c>
      <c r="E94" s="26">
        <v>0</v>
      </c>
      <c r="F94" s="26">
        <f>G94+H94</f>
        <v>0</v>
      </c>
      <c r="G94" s="26">
        <v>0</v>
      </c>
      <c r="H94" s="26">
        <v>0</v>
      </c>
      <c r="I94" s="7"/>
      <c r="J94" s="7"/>
      <c r="K94" s="7"/>
      <c r="L94" s="10">
        <f t="shared" si="48"/>
        <v>0</v>
      </c>
      <c r="M94" s="10">
        <f t="shared" si="47"/>
        <v>0</v>
      </c>
      <c r="N94" s="29">
        <f t="shared" si="46"/>
        <v>0</v>
      </c>
    </row>
    <row r="95" spans="1:15" s="5" customFormat="1" ht="114.75" customHeight="1">
      <c r="A95" s="4" t="s">
        <v>132</v>
      </c>
      <c r="B95" s="51" t="s">
        <v>228</v>
      </c>
      <c r="C95" s="26">
        <f>E95</f>
        <v>0</v>
      </c>
      <c r="D95" s="26">
        <v>0</v>
      </c>
      <c r="E95" s="26">
        <v>0</v>
      </c>
      <c r="F95" s="26">
        <f>H95</f>
        <v>60</v>
      </c>
      <c r="G95" s="26">
        <v>0</v>
      </c>
      <c r="H95" s="26">
        <v>60</v>
      </c>
      <c r="I95" s="7" t="e">
        <f t="shared" si="7"/>
        <v>#DIV/0!</v>
      </c>
      <c r="J95" s="7"/>
      <c r="K95" s="7" t="e">
        <f>H95/E95*100</f>
        <v>#DIV/0!</v>
      </c>
      <c r="L95" s="10">
        <f t="shared" si="48"/>
        <v>6.7807860834437376E-3</v>
      </c>
      <c r="M95" s="10">
        <f t="shared" si="47"/>
        <v>0</v>
      </c>
      <c r="N95" s="29">
        <f t="shared" si="46"/>
        <v>6.7807860834437376E-3</v>
      </c>
    </row>
    <row r="96" spans="1:15" s="5" customFormat="1" ht="113.25" hidden="1" customHeight="1">
      <c r="A96" s="4" t="s">
        <v>159</v>
      </c>
      <c r="B96" s="60" t="s">
        <v>229</v>
      </c>
      <c r="C96" s="26">
        <f>E96</f>
        <v>0</v>
      </c>
      <c r="D96" s="26"/>
      <c r="E96" s="26">
        <v>0</v>
      </c>
      <c r="F96" s="26">
        <f>H96</f>
        <v>0</v>
      </c>
      <c r="G96" s="26"/>
      <c r="H96" s="26">
        <v>0</v>
      </c>
      <c r="I96" s="7"/>
      <c r="J96" s="7"/>
      <c r="K96" s="7"/>
      <c r="L96" s="10">
        <f t="shared" si="48"/>
        <v>0</v>
      </c>
      <c r="M96" s="10">
        <f t="shared" si="47"/>
        <v>0</v>
      </c>
      <c r="N96" s="29">
        <f t="shared" si="46"/>
        <v>0</v>
      </c>
    </row>
    <row r="97" spans="1:14" s="6" customFormat="1" ht="40.5" customHeight="1">
      <c r="A97" s="17" t="s">
        <v>82</v>
      </c>
      <c r="B97" s="58" t="s">
        <v>230</v>
      </c>
      <c r="C97" s="29">
        <f>SUM(C98:C100)</f>
        <v>18</v>
      </c>
      <c r="D97" s="26">
        <f>SUM(D98:D100)</f>
        <v>6</v>
      </c>
      <c r="E97" s="26">
        <f>SUM(E98:E100)</f>
        <v>12</v>
      </c>
      <c r="F97" s="29">
        <f>SUM(F98:F102)</f>
        <v>1883.432</v>
      </c>
      <c r="G97" s="26">
        <f>SUM(G98:G100)</f>
        <v>967.29500000000007</v>
      </c>
      <c r="H97" s="26">
        <f>SUM(H98:H102)</f>
        <v>916.13700000000006</v>
      </c>
      <c r="I97" s="7">
        <f t="shared" si="7"/>
        <v>10463.511111111111</v>
      </c>
      <c r="J97" s="7">
        <f t="shared" si="8"/>
        <v>16121.583333333334</v>
      </c>
      <c r="K97" s="7">
        <f>H97/E97*100</f>
        <v>7634.4750000000004</v>
      </c>
      <c r="L97" s="10">
        <f t="shared" si="48"/>
        <v>0.21285249157854341</v>
      </c>
      <c r="M97" s="10">
        <f t="shared" si="47"/>
        <v>0.10931700790974518</v>
      </c>
      <c r="N97" s="29">
        <f t="shared" si="46"/>
        <v>0.10353548366879826</v>
      </c>
    </row>
    <row r="98" spans="1:14" ht="81" customHeight="1">
      <c r="A98" s="4" t="s">
        <v>83</v>
      </c>
      <c r="B98" s="51" t="s">
        <v>305</v>
      </c>
      <c r="C98" s="26">
        <f t="shared" ref="C98:C102" si="49">D98+E98</f>
        <v>0</v>
      </c>
      <c r="D98" s="26">
        <v>0</v>
      </c>
      <c r="E98" s="26">
        <v>0</v>
      </c>
      <c r="F98" s="26">
        <f t="shared" ref="F98:F103" si="50">G98+H98</f>
        <v>55.374000000000002</v>
      </c>
      <c r="G98" s="26">
        <v>55.374000000000002</v>
      </c>
      <c r="H98" s="26">
        <v>0</v>
      </c>
      <c r="I98" s="7" t="e">
        <f t="shared" si="7"/>
        <v>#DIV/0!</v>
      </c>
      <c r="J98" s="7" t="e">
        <f t="shared" si="8"/>
        <v>#DIV/0!</v>
      </c>
      <c r="K98" s="7"/>
      <c r="L98" s="10">
        <f t="shared" si="48"/>
        <v>6.257987476410226E-3</v>
      </c>
      <c r="M98" s="10">
        <f t="shared" si="47"/>
        <v>6.257987476410226E-3</v>
      </c>
      <c r="N98" s="29">
        <f t="shared" si="46"/>
        <v>0</v>
      </c>
    </row>
    <row r="99" spans="1:14" ht="63.75">
      <c r="A99" s="4" t="s">
        <v>153</v>
      </c>
      <c r="B99" s="51" t="s">
        <v>173</v>
      </c>
      <c r="C99" s="26">
        <f t="shared" si="49"/>
        <v>18</v>
      </c>
      <c r="D99" s="26">
        <v>6</v>
      </c>
      <c r="E99" s="26">
        <v>12</v>
      </c>
      <c r="F99" s="26">
        <f t="shared" si="50"/>
        <v>1823.8420000000001</v>
      </c>
      <c r="G99" s="26">
        <v>911.92100000000005</v>
      </c>
      <c r="H99" s="26">
        <v>911.92100000000005</v>
      </c>
      <c r="I99" s="7"/>
      <c r="J99" s="7"/>
      <c r="K99" s="7"/>
      <c r="L99" s="10">
        <f t="shared" si="48"/>
        <v>0.2061180408666699</v>
      </c>
      <c r="M99" s="10">
        <f t="shared" si="47"/>
        <v>0.10305902043333495</v>
      </c>
      <c r="N99" s="29">
        <f t="shared" si="46"/>
        <v>0.10305902043333495</v>
      </c>
    </row>
    <row r="100" spans="1:14" ht="76.5">
      <c r="A100" s="4" t="s">
        <v>84</v>
      </c>
      <c r="B100" s="51" t="s">
        <v>367</v>
      </c>
      <c r="C100" s="26">
        <f t="shared" si="49"/>
        <v>0</v>
      </c>
      <c r="D100" s="26">
        <v>0</v>
      </c>
      <c r="E100" s="26">
        <v>0</v>
      </c>
      <c r="F100" s="26">
        <f t="shared" si="50"/>
        <v>0</v>
      </c>
      <c r="G100" s="26">
        <v>0</v>
      </c>
      <c r="H100" s="26">
        <v>0</v>
      </c>
      <c r="I100" s="7" t="e">
        <f t="shared" si="7"/>
        <v>#DIV/0!</v>
      </c>
      <c r="J100" s="7" t="e">
        <f t="shared" ref="J100:J102" si="51">G100/D100*100</f>
        <v>#DIV/0!</v>
      </c>
      <c r="K100" s="7"/>
      <c r="L100" s="10">
        <f t="shared" si="48"/>
        <v>0</v>
      </c>
      <c r="M100" s="10">
        <f t="shared" si="47"/>
        <v>0</v>
      </c>
      <c r="N100" s="29">
        <f t="shared" si="46"/>
        <v>0</v>
      </c>
    </row>
    <row r="101" spans="1:14" ht="76.5">
      <c r="A101" s="4" t="s">
        <v>259</v>
      </c>
      <c r="B101" s="51" t="s">
        <v>260</v>
      </c>
      <c r="C101" s="26">
        <f t="shared" si="49"/>
        <v>0</v>
      </c>
      <c r="D101" s="26">
        <v>0</v>
      </c>
      <c r="E101" s="26">
        <v>0</v>
      </c>
      <c r="F101" s="26">
        <f t="shared" si="50"/>
        <v>0</v>
      </c>
      <c r="G101" s="26">
        <v>0</v>
      </c>
      <c r="H101" s="26">
        <v>0</v>
      </c>
      <c r="I101" s="7" t="e">
        <f t="shared" si="7"/>
        <v>#DIV/0!</v>
      </c>
      <c r="J101" s="7" t="e">
        <f t="shared" si="51"/>
        <v>#DIV/0!</v>
      </c>
      <c r="K101" s="7"/>
      <c r="L101" s="10"/>
      <c r="M101" s="10">
        <f t="shared" si="47"/>
        <v>0</v>
      </c>
      <c r="N101" s="29">
        <f t="shared" si="46"/>
        <v>0</v>
      </c>
    </row>
    <row r="102" spans="1:14" ht="62.25" customHeight="1">
      <c r="A102" s="4" t="s">
        <v>295</v>
      </c>
      <c r="B102" s="51" t="s">
        <v>296</v>
      </c>
      <c r="C102" s="26">
        <f t="shared" si="49"/>
        <v>0</v>
      </c>
      <c r="D102" s="26">
        <v>0</v>
      </c>
      <c r="E102" s="26">
        <v>0</v>
      </c>
      <c r="F102" s="26">
        <f t="shared" si="50"/>
        <v>4.2160000000000002</v>
      </c>
      <c r="G102" s="26">
        <v>0</v>
      </c>
      <c r="H102" s="26">
        <v>4.2160000000000002</v>
      </c>
      <c r="I102" s="7"/>
      <c r="J102" s="7" t="e">
        <f t="shared" si="51"/>
        <v>#DIV/0!</v>
      </c>
      <c r="K102" s="7"/>
      <c r="L102" s="10">
        <f>F102/$F$197*100</f>
        <v>4.7646323546331328E-4</v>
      </c>
      <c r="M102" s="10">
        <f t="shared" si="47"/>
        <v>0</v>
      </c>
      <c r="N102" s="29">
        <f t="shared" si="46"/>
        <v>4.7646323546331328E-4</v>
      </c>
    </row>
    <row r="103" spans="1:14" s="88" customFormat="1" ht="38.25">
      <c r="A103" s="84" t="s">
        <v>29</v>
      </c>
      <c r="B103" s="85" t="s">
        <v>36</v>
      </c>
      <c r="C103" s="86">
        <f>SUM(C104:C125)-C112</f>
        <v>3055</v>
      </c>
      <c r="D103" s="86">
        <f>SUM(D104:D124)-D112</f>
        <v>3055</v>
      </c>
      <c r="E103" s="86">
        <f>SUM(E104:E125)</f>
        <v>0</v>
      </c>
      <c r="F103" s="86">
        <f t="shared" si="50"/>
        <v>5063.4530000000004</v>
      </c>
      <c r="G103" s="86">
        <f>SUM(G104:G124)-G112</f>
        <v>5027.2760000000007</v>
      </c>
      <c r="H103" s="86">
        <f>SUM(H104:H125)</f>
        <v>36.177</v>
      </c>
      <c r="I103" s="87">
        <f t="shared" si="7"/>
        <v>165.74314238952539</v>
      </c>
      <c r="J103" s="87">
        <f t="shared" si="8"/>
        <v>164.5589525368249</v>
      </c>
      <c r="K103" s="87" t="e">
        <f>H103/E103*100</f>
        <v>#DIV/0!</v>
      </c>
      <c r="L103" s="87">
        <f>F103/F197*100</f>
        <v>0.57223652727619079</v>
      </c>
      <c r="M103" s="86">
        <f t="shared" si="47"/>
        <v>0.56814805230717835</v>
      </c>
      <c r="N103" s="86">
        <f t="shared" si="46"/>
        <v>4.0884749690124015E-3</v>
      </c>
    </row>
    <row r="104" spans="1:14" ht="114.75">
      <c r="A104" s="4" t="s">
        <v>50</v>
      </c>
      <c r="B104" s="121" t="s">
        <v>379</v>
      </c>
      <c r="C104" s="26">
        <f t="shared" ref="C104:C121" si="52">D104+E104</f>
        <v>0</v>
      </c>
      <c r="D104" s="26">
        <v>0</v>
      </c>
      <c r="E104" s="26">
        <v>0</v>
      </c>
      <c r="F104" s="26">
        <f t="shared" ref="F104:F108" si="53">G104+H104</f>
        <v>0.625</v>
      </c>
      <c r="G104" s="26">
        <v>0.625</v>
      </c>
      <c r="H104" s="26">
        <v>0</v>
      </c>
      <c r="I104" s="7"/>
      <c r="J104" s="7"/>
      <c r="K104" s="7"/>
      <c r="L104" s="10">
        <f t="shared" ref="L104:L118" si="54">F104/$F$197*100</f>
        <v>7.0633188369205609E-5</v>
      </c>
      <c r="M104" s="10">
        <f t="shared" si="47"/>
        <v>7.0633188369205609E-5</v>
      </c>
      <c r="N104" s="29">
        <f t="shared" si="46"/>
        <v>0</v>
      </c>
    </row>
    <row r="105" spans="1:14" ht="94.5" customHeight="1">
      <c r="A105" s="4" t="s">
        <v>51</v>
      </c>
      <c r="B105" s="45" t="s">
        <v>380</v>
      </c>
      <c r="C105" s="26">
        <f t="shared" si="52"/>
        <v>0</v>
      </c>
      <c r="D105" s="26">
        <v>0</v>
      </c>
      <c r="E105" s="26">
        <v>0</v>
      </c>
      <c r="F105" s="26">
        <f t="shared" si="53"/>
        <v>0.15</v>
      </c>
      <c r="G105" s="26">
        <v>0.15</v>
      </c>
      <c r="H105" s="26">
        <v>0</v>
      </c>
      <c r="I105" s="7"/>
      <c r="J105" s="7"/>
      <c r="K105" s="7"/>
      <c r="L105" s="10">
        <f t="shared" si="54"/>
        <v>1.6951965208609345E-5</v>
      </c>
      <c r="M105" s="10">
        <f t="shared" si="47"/>
        <v>1.6951965208609345E-5</v>
      </c>
      <c r="N105" s="29">
        <f t="shared" si="46"/>
        <v>0</v>
      </c>
    </row>
    <row r="106" spans="1:14" ht="85.5" customHeight="1">
      <c r="A106" s="4" t="s">
        <v>52</v>
      </c>
      <c r="B106" s="45" t="s">
        <v>53</v>
      </c>
      <c r="C106" s="26">
        <f t="shared" si="52"/>
        <v>0</v>
      </c>
      <c r="D106" s="26"/>
      <c r="E106" s="26"/>
      <c r="F106" s="26">
        <f t="shared" si="53"/>
        <v>0</v>
      </c>
      <c r="G106" s="26"/>
      <c r="H106" s="26"/>
      <c r="I106" s="7"/>
      <c r="J106" s="7"/>
      <c r="K106" s="7"/>
      <c r="L106" s="10">
        <f t="shared" si="54"/>
        <v>0</v>
      </c>
      <c r="M106" s="10">
        <f t="shared" si="47"/>
        <v>0</v>
      </c>
      <c r="N106" s="29">
        <f t="shared" si="46"/>
        <v>0</v>
      </c>
    </row>
    <row r="107" spans="1:14" ht="104.25" customHeight="1">
      <c r="A107" s="4" t="s">
        <v>128</v>
      </c>
      <c r="B107" s="45" t="s">
        <v>381</v>
      </c>
      <c r="C107" s="26">
        <f t="shared" si="52"/>
        <v>0</v>
      </c>
      <c r="D107" s="26">
        <v>0</v>
      </c>
      <c r="E107" s="26">
        <v>0</v>
      </c>
      <c r="F107" s="26">
        <f t="shared" si="53"/>
        <v>105</v>
      </c>
      <c r="G107" s="26">
        <v>105</v>
      </c>
      <c r="H107" s="26">
        <v>0</v>
      </c>
      <c r="I107" s="7"/>
      <c r="J107" s="7"/>
      <c r="K107" s="7"/>
      <c r="L107" s="10">
        <f t="shared" si="54"/>
        <v>1.1866375646026541E-2</v>
      </c>
      <c r="M107" s="10">
        <f t="shared" si="47"/>
        <v>1.1866375646026541E-2</v>
      </c>
      <c r="N107" s="29">
        <f t="shared" si="46"/>
        <v>0</v>
      </c>
    </row>
    <row r="108" spans="1:14" ht="76.5">
      <c r="A108" s="4" t="s">
        <v>54</v>
      </c>
      <c r="B108" s="51" t="s">
        <v>274</v>
      </c>
      <c r="C108" s="26">
        <f t="shared" si="52"/>
        <v>0</v>
      </c>
      <c r="D108" s="26">
        <v>0</v>
      </c>
      <c r="E108" s="26">
        <v>0</v>
      </c>
      <c r="F108" s="26">
        <f t="shared" si="53"/>
        <v>0</v>
      </c>
      <c r="G108" s="26">
        <v>0</v>
      </c>
      <c r="H108" s="26">
        <v>0</v>
      </c>
      <c r="I108" s="7"/>
      <c r="J108" s="7"/>
      <c r="K108" s="7"/>
      <c r="L108" s="10">
        <f t="shared" si="54"/>
        <v>0</v>
      </c>
      <c r="M108" s="10">
        <f t="shared" si="47"/>
        <v>0</v>
      </c>
      <c r="N108" s="29">
        <f t="shared" si="46"/>
        <v>0</v>
      </c>
    </row>
    <row r="109" spans="1:14" ht="76.5" hidden="1">
      <c r="A109" s="4" t="s">
        <v>63</v>
      </c>
      <c r="B109" s="51" t="s">
        <v>231</v>
      </c>
      <c r="C109" s="26">
        <f>D109</f>
        <v>0</v>
      </c>
      <c r="D109" s="26"/>
      <c r="E109" s="26"/>
      <c r="F109" s="26">
        <f>G109</f>
        <v>0</v>
      </c>
      <c r="G109" s="26"/>
      <c r="H109" s="26"/>
      <c r="I109" s="7"/>
      <c r="J109" s="7"/>
      <c r="K109" s="7"/>
      <c r="L109" s="10">
        <f t="shared" si="54"/>
        <v>0</v>
      </c>
      <c r="M109" s="10">
        <f t="shared" si="47"/>
        <v>0</v>
      </c>
      <c r="N109" s="29">
        <f t="shared" si="46"/>
        <v>0</v>
      </c>
    </row>
    <row r="110" spans="1:14" ht="65.25" customHeight="1">
      <c r="A110" s="4" t="s">
        <v>63</v>
      </c>
      <c r="B110" s="51" t="s">
        <v>231</v>
      </c>
      <c r="C110" s="26">
        <f>E110</f>
        <v>0</v>
      </c>
      <c r="D110" s="26">
        <v>0</v>
      </c>
      <c r="E110" s="26">
        <v>0</v>
      </c>
      <c r="F110" s="26">
        <f>H110</f>
        <v>0</v>
      </c>
      <c r="G110" s="26">
        <v>72.902000000000001</v>
      </c>
      <c r="H110" s="26">
        <v>0</v>
      </c>
      <c r="I110" s="7"/>
      <c r="J110" s="7"/>
      <c r="K110" s="7" t="e">
        <f>H110/E110*100</f>
        <v>#DIV/0!</v>
      </c>
      <c r="L110" s="10">
        <f t="shared" si="54"/>
        <v>0</v>
      </c>
      <c r="M110" s="10">
        <f t="shared" si="47"/>
        <v>8.2388811175869228E-3</v>
      </c>
      <c r="N110" s="29">
        <f t="shared" si="46"/>
        <v>0</v>
      </c>
    </row>
    <row r="111" spans="1:14" ht="63.75" hidden="1">
      <c r="A111" s="4" t="s">
        <v>156</v>
      </c>
      <c r="B111" s="51" t="s">
        <v>172</v>
      </c>
      <c r="C111" s="26">
        <f>E111</f>
        <v>0</v>
      </c>
      <c r="D111" s="26"/>
      <c r="E111" s="26"/>
      <c r="F111" s="26">
        <f>H111</f>
        <v>0</v>
      </c>
      <c r="G111" s="26"/>
      <c r="H111" s="26">
        <v>0</v>
      </c>
      <c r="I111" s="7"/>
      <c r="J111" s="7"/>
      <c r="K111" s="7"/>
      <c r="L111" s="10">
        <f t="shared" si="54"/>
        <v>0</v>
      </c>
      <c r="M111" s="10">
        <f t="shared" si="47"/>
        <v>0</v>
      </c>
      <c r="N111" s="29">
        <f t="shared" si="46"/>
        <v>0</v>
      </c>
    </row>
    <row r="112" spans="1:14" ht="149.25" customHeight="1">
      <c r="A112" s="4" t="s">
        <v>262</v>
      </c>
      <c r="B112" s="51" t="s">
        <v>265</v>
      </c>
      <c r="C112" s="26">
        <f t="shared" si="52"/>
        <v>0</v>
      </c>
      <c r="D112" s="26">
        <v>0</v>
      </c>
      <c r="E112" s="26">
        <f>E113+E115+E116</f>
        <v>0</v>
      </c>
      <c r="F112" s="26">
        <f t="shared" ref="F112:F121" si="55">G112+H112</f>
        <v>875.5</v>
      </c>
      <c r="G112" s="26">
        <f>G113+G115+G116+G114</f>
        <v>875.5</v>
      </c>
      <c r="H112" s="26">
        <f>H113+H115+H116</f>
        <v>0</v>
      </c>
      <c r="I112" s="7"/>
      <c r="J112" s="7"/>
      <c r="K112" s="7"/>
      <c r="L112" s="10">
        <f t="shared" si="54"/>
        <v>9.8942970267583197E-2</v>
      </c>
      <c r="M112" s="10">
        <f t="shared" si="47"/>
        <v>9.8942970267583197E-2</v>
      </c>
      <c r="N112" s="29">
        <f t="shared" si="46"/>
        <v>0</v>
      </c>
    </row>
    <row r="113" spans="1:14" ht="14.25" hidden="1" customHeight="1">
      <c r="A113" s="4" t="s">
        <v>65</v>
      </c>
      <c r="B113" s="51" t="s">
        <v>232</v>
      </c>
      <c r="C113" s="26">
        <f t="shared" si="52"/>
        <v>0</v>
      </c>
      <c r="D113" s="26"/>
      <c r="E113" s="26"/>
      <c r="F113" s="26">
        <f t="shared" si="55"/>
        <v>0</v>
      </c>
      <c r="G113" s="26"/>
      <c r="H113" s="26"/>
      <c r="I113" s="7" t="e">
        <f t="shared" ref="I113:I197" si="56">F113/C113*100</f>
        <v>#DIV/0!</v>
      </c>
      <c r="J113" s="7" t="e">
        <f t="shared" ref="J113:J197" si="57">G113/D113*100</f>
        <v>#DIV/0!</v>
      </c>
      <c r="K113" s="7"/>
      <c r="L113" s="10">
        <f t="shared" si="54"/>
        <v>0</v>
      </c>
      <c r="M113" s="10">
        <f t="shared" si="47"/>
        <v>0</v>
      </c>
      <c r="N113" s="29">
        <f t="shared" si="46"/>
        <v>0</v>
      </c>
    </row>
    <row r="114" spans="1:14" ht="16.5" hidden="1" customHeight="1">
      <c r="A114" s="4" t="s">
        <v>133</v>
      </c>
      <c r="B114" s="61" t="s">
        <v>233</v>
      </c>
      <c r="C114" s="26">
        <f t="shared" si="52"/>
        <v>0</v>
      </c>
      <c r="D114" s="26"/>
      <c r="E114" s="26"/>
      <c r="F114" s="26">
        <f t="shared" si="55"/>
        <v>0</v>
      </c>
      <c r="G114" s="26"/>
      <c r="H114" s="26"/>
      <c r="I114" s="7" t="e">
        <f t="shared" si="56"/>
        <v>#DIV/0!</v>
      </c>
      <c r="J114" s="7" t="e">
        <f t="shared" si="57"/>
        <v>#DIV/0!</v>
      </c>
      <c r="K114" s="7"/>
      <c r="L114" s="10">
        <f t="shared" si="54"/>
        <v>0</v>
      </c>
      <c r="M114" s="10">
        <f t="shared" si="47"/>
        <v>0</v>
      </c>
      <c r="N114" s="29">
        <f t="shared" si="46"/>
        <v>0</v>
      </c>
    </row>
    <row r="115" spans="1:14" ht="38.25">
      <c r="A115" s="4" t="s">
        <v>55</v>
      </c>
      <c r="B115" s="51" t="s">
        <v>56</v>
      </c>
      <c r="C115" s="26">
        <f t="shared" si="52"/>
        <v>0</v>
      </c>
      <c r="D115" s="26">
        <v>0</v>
      </c>
      <c r="E115" s="26">
        <v>0</v>
      </c>
      <c r="F115" s="26">
        <f t="shared" si="55"/>
        <v>870.5</v>
      </c>
      <c r="G115" s="26">
        <v>870.5</v>
      </c>
      <c r="H115" s="26">
        <v>0</v>
      </c>
      <c r="I115" s="7" t="e">
        <f t="shared" si="56"/>
        <v>#DIV/0!</v>
      </c>
      <c r="J115" s="7" t="e">
        <f t="shared" si="57"/>
        <v>#DIV/0!</v>
      </c>
      <c r="K115" s="7"/>
      <c r="L115" s="10">
        <f t="shared" si="54"/>
        <v>9.8377904760629561E-2</v>
      </c>
      <c r="M115" s="10">
        <f t="shared" si="47"/>
        <v>9.8377904760629561E-2</v>
      </c>
      <c r="N115" s="29">
        <f t="shared" si="46"/>
        <v>0</v>
      </c>
    </row>
    <row r="116" spans="1:14" ht="30.75" customHeight="1">
      <c r="A116" s="4" t="s">
        <v>57</v>
      </c>
      <c r="B116" s="51" t="s">
        <v>58</v>
      </c>
      <c r="C116" s="26">
        <f t="shared" si="52"/>
        <v>20</v>
      </c>
      <c r="D116" s="26">
        <v>20</v>
      </c>
      <c r="E116" s="26">
        <v>0</v>
      </c>
      <c r="F116" s="26">
        <f t="shared" si="55"/>
        <v>5</v>
      </c>
      <c r="G116" s="26">
        <v>5</v>
      </c>
      <c r="H116" s="26">
        <v>0</v>
      </c>
      <c r="I116" s="7">
        <f t="shared" si="56"/>
        <v>25</v>
      </c>
      <c r="J116" s="7">
        <f t="shared" si="57"/>
        <v>25</v>
      </c>
      <c r="K116" s="7"/>
      <c r="L116" s="10">
        <f t="shared" si="54"/>
        <v>5.6506550695364487E-4</v>
      </c>
      <c r="M116" s="10">
        <f t="shared" si="47"/>
        <v>5.6506550695364487E-4</v>
      </c>
      <c r="N116" s="29">
        <f t="shared" si="46"/>
        <v>0</v>
      </c>
    </row>
    <row r="117" spans="1:14" s="32" customFormat="1" ht="79.5" customHeight="1">
      <c r="A117" s="33" t="s">
        <v>61</v>
      </c>
      <c r="B117" s="51" t="s">
        <v>62</v>
      </c>
      <c r="C117" s="26">
        <f t="shared" si="52"/>
        <v>0</v>
      </c>
      <c r="D117" s="26">
        <v>0</v>
      </c>
      <c r="E117" s="26">
        <v>0</v>
      </c>
      <c r="F117" s="26">
        <f t="shared" si="55"/>
        <v>87.01</v>
      </c>
      <c r="G117" s="26">
        <v>87.01</v>
      </c>
      <c r="H117" s="26">
        <v>0</v>
      </c>
      <c r="I117" s="26"/>
      <c r="J117" s="26" t="e">
        <f t="shared" si="57"/>
        <v>#DIV/0!</v>
      </c>
      <c r="K117" s="26"/>
      <c r="L117" s="26">
        <f t="shared" si="54"/>
        <v>9.8332699520073275E-3</v>
      </c>
      <c r="M117" s="26">
        <f t="shared" si="47"/>
        <v>9.8332699520073275E-3</v>
      </c>
      <c r="N117" s="26">
        <f t="shared" ref="N117:N132" si="58">H117/$F$197*100</f>
        <v>0</v>
      </c>
    </row>
    <row r="118" spans="1:14" ht="56.25" customHeight="1">
      <c r="A118" s="4" t="s">
        <v>59</v>
      </c>
      <c r="B118" s="51" t="s">
        <v>234</v>
      </c>
      <c r="C118" s="26">
        <f t="shared" si="52"/>
        <v>7</v>
      </c>
      <c r="D118" s="26">
        <v>7</v>
      </c>
      <c r="E118" s="26">
        <v>0</v>
      </c>
      <c r="F118" s="26">
        <f t="shared" si="55"/>
        <v>852</v>
      </c>
      <c r="G118" s="26">
        <v>852</v>
      </c>
      <c r="H118" s="26">
        <v>0</v>
      </c>
      <c r="I118" s="128"/>
      <c r="J118" s="128">
        <f t="shared" si="57"/>
        <v>12171.428571428571</v>
      </c>
      <c r="K118" s="128"/>
      <c r="L118" s="128">
        <f t="shared" si="54"/>
        <v>9.6287162384901079E-2</v>
      </c>
      <c r="M118" s="128">
        <f t="shared" si="47"/>
        <v>9.6287162384901079E-2</v>
      </c>
      <c r="N118" s="26">
        <f t="shared" si="58"/>
        <v>0</v>
      </c>
    </row>
    <row r="119" spans="1:14" ht="93" customHeight="1">
      <c r="A119" s="4" t="s">
        <v>103</v>
      </c>
      <c r="B119" s="51" t="s">
        <v>298</v>
      </c>
      <c r="C119" s="26">
        <f t="shared" si="52"/>
        <v>0</v>
      </c>
      <c r="D119" s="26">
        <v>0</v>
      </c>
      <c r="E119" s="26">
        <v>0</v>
      </c>
      <c r="F119" s="26">
        <f t="shared" si="55"/>
        <v>52.188000000000002</v>
      </c>
      <c r="G119" s="26">
        <v>52.188000000000002</v>
      </c>
      <c r="H119" s="26">
        <v>0</v>
      </c>
      <c r="I119" s="128"/>
      <c r="J119" s="128" t="e">
        <f t="shared" si="57"/>
        <v>#DIV/0!</v>
      </c>
      <c r="K119" s="128"/>
      <c r="L119" s="128"/>
      <c r="M119" s="128">
        <f t="shared" si="47"/>
        <v>5.8979277353793632E-3</v>
      </c>
      <c r="N119" s="26">
        <f t="shared" si="58"/>
        <v>0</v>
      </c>
    </row>
    <row r="120" spans="1:14" ht="96" customHeight="1">
      <c r="A120" s="4" t="s">
        <v>157</v>
      </c>
      <c r="B120" s="51" t="s">
        <v>299</v>
      </c>
      <c r="C120" s="26">
        <f t="shared" si="52"/>
        <v>0</v>
      </c>
      <c r="D120" s="26">
        <v>0</v>
      </c>
      <c r="E120" s="26">
        <v>0</v>
      </c>
      <c r="F120" s="26">
        <f t="shared" si="55"/>
        <v>0</v>
      </c>
      <c r="G120" s="26">
        <v>0</v>
      </c>
      <c r="H120" s="26">
        <v>0</v>
      </c>
      <c r="I120" s="128"/>
      <c r="J120" s="128" t="e">
        <f t="shared" si="57"/>
        <v>#DIV/0!</v>
      </c>
      <c r="K120" s="128"/>
      <c r="L120" s="128"/>
      <c r="M120" s="128">
        <f t="shared" si="47"/>
        <v>0</v>
      </c>
      <c r="N120" s="26">
        <f t="shared" si="58"/>
        <v>0</v>
      </c>
    </row>
    <row r="121" spans="1:14" ht="89.25" customHeight="1">
      <c r="A121" s="4" t="s">
        <v>297</v>
      </c>
      <c r="B121" s="51" t="s">
        <v>300</v>
      </c>
      <c r="C121" s="26">
        <f t="shared" si="52"/>
        <v>0</v>
      </c>
      <c r="D121" s="26">
        <v>0</v>
      </c>
      <c r="E121" s="26">
        <v>0</v>
      </c>
      <c r="F121" s="26">
        <f t="shared" si="55"/>
        <v>0</v>
      </c>
      <c r="G121" s="26">
        <v>0</v>
      </c>
      <c r="H121" s="26">
        <v>0</v>
      </c>
      <c r="I121" s="128"/>
      <c r="J121" s="128" t="e">
        <f t="shared" si="57"/>
        <v>#DIV/0!</v>
      </c>
      <c r="K121" s="128"/>
      <c r="L121" s="128"/>
      <c r="M121" s="128">
        <f t="shared" si="47"/>
        <v>0</v>
      </c>
      <c r="N121" s="26">
        <f t="shared" si="58"/>
        <v>0</v>
      </c>
    </row>
    <row r="122" spans="1:14" ht="52.5" customHeight="1">
      <c r="A122" s="4" t="s">
        <v>236</v>
      </c>
      <c r="B122" s="51" t="s">
        <v>235</v>
      </c>
      <c r="C122" s="26">
        <f>D122</f>
        <v>2300</v>
      </c>
      <c r="D122" s="26">
        <v>2300</v>
      </c>
      <c r="E122" s="26">
        <v>0</v>
      </c>
      <c r="F122" s="26">
        <f>G122</f>
        <v>1900.6010000000001</v>
      </c>
      <c r="G122" s="26">
        <v>1900.6010000000001</v>
      </c>
      <c r="H122" s="26">
        <v>0</v>
      </c>
      <c r="I122" s="128">
        <f t="shared" si="56"/>
        <v>82.634826086956522</v>
      </c>
      <c r="J122" s="128">
        <f t="shared" si="57"/>
        <v>82.634826086956522</v>
      </c>
      <c r="K122" s="128"/>
      <c r="L122" s="128">
        <f>F122/$F$197*100</f>
        <v>0.21479281351632087</v>
      </c>
      <c r="M122" s="128">
        <f t="shared" si="47"/>
        <v>0.21479281351632087</v>
      </c>
      <c r="N122" s="26">
        <f t="shared" si="58"/>
        <v>0</v>
      </c>
    </row>
    <row r="123" spans="1:14" ht="102">
      <c r="A123" s="3" t="s">
        <v>127</v>
      </c>
      <c r="B123" s="51" t="s">
        <v>237</v>
      </c>
      <c r="C123" s="26">
        <f>D123+E123</f>
        <v>44</v>
      </c>
      <c r="D123" s="26">
        <v>44</v>
      </c>
      <c r="E123" s="26">
        <v>0</v>
      </c>
      <c r="F123" s="26">
        <f>G123+H123</f>
        <v>167.917</v>
      </c>
      <c r="G123" s="26">
        <v>167.917</v>
      </c>
      <c r="H123" s="26">
        <v>0</v>
      </c>
      <c r="I123" s="129"/>
      <c r="J123" s="128">
        <f t="shared" si="57"/>
        <v>381.62954545454545</v>
      </c>
      <c r="K123" s="129"/>
      <c r="L123" s="128">
        <f>F123/$F$197*100</f>
        <v>1.8976820946227036E-2</v>
      </c>
      <c r="M123" s="128">
        <f t="shared" si="47"/>
        <v>1.8976820946227036E-2</v>
      </c>
      <c r="N123" s="26">
        <f t="shared" si="58"/>
        <v>0</v>
      </c>
    </row>
    <row r="124" spans="1:14" s="32" customFormat="1" ht="51">
      <c r="A124" s="33" t="s">
        <v>60</v>
      </c>
      <c r="B124" s="51" t="s">
        <v>275</v>
      </c>
      <c r="C124" s="26">
        <f>D124+E124</f>
        <v>684</v>
      </c>
      <c r="D124" s="26">
        <v>684</v>
      </c>
      <c r="E124" s="26">
        <v>0</v>
      </c>
      <c r="F124" s="26">
        <f>G124</f>
        <v>913.38300000000004</v>
      </c>
      <c r="G124" s="26">
        <v>913.38300000000004</v>
      </c>
      <c r="H124" s="26">
        <v>0</v>
      </c>
      <c r="I124" s="26">
        <f t="shared" si="56"/>
        <v>133.5355263157895</v>
      </c>
      <c r="J124" s="26">
        <f t="shared" si="57"/>
        <v>133.5355263157895</v>
      </c>
      <c r="K124" s="26"/>
      <c r="L124" s="26">
        <f>F124/$F$197*100</f>
        <v>0.10322424558756818</v>
      </c>
      <c r="M124" s="26">
        <f t="shared" si="47"/>
        <v>0.10322424558756818</v>
      </c>
      <c r="N124" s="26">
        <f t="shared" si="58"/>
        <v>0</v>
      </c>
    </row>
    <row r="125" spans="1:14" ht="52.5" customHeight="1">
      <c r="A125" s="4" t="s">
        <v>158</v>
      </c>
      <c r="B125" s="51" t="s">
        <v>382</v>
      </c>
      <c r="C125" s="26">
        <f>D125+E125</f>
        <v>0</v>
      </c>
      <c r="D125" s="26">
        <v>0</v>
      </c>
      <c r="E125" s="26">
        <v>0</v>
      </c>
      <c r="F125" s="26">
        <f>H125</f>
        <v>36.177</v>
      </c>
      <c r="G125" s="26">
        <v>0</v>
      </c>
      <c r="H125" s="26">
        <v>36.177</v>
      </c>
      <c r="I125" s="7"/>
      <c r="J125" s="7" t="e">
        <f t="shared" si="57"/>
        <v>#DIV/0!</v>
      </c>
      <c r="K125" s="7"/>
      <c r="L125" s="10">
        <f>F125/$F$197*100</f>
        <v>4.0884749690124015E-3</v>
      </c>
      <c r="M125" s="10">
        <f t="shared" si="47"/>
        <v>0</v>
      </c>
      <c r="N125" s="29">
        <f t="shared" si="58"/>
        <v>4.0884749690124015E-3</v>
      </c>
    </row>
    <row r="126" spans="1:14" s="88" customFormat="1" ht="29.25" customHeight="1">
      <c r="A126" s="84" t="s">
        <v>30</v>
      </c>
      <c r="B126" s="96" t="s">
        <v>31</v>
      </c>
      <c r="C126" s="86">
        <f t="shared" ref="C126:E126" si="59">SUM(C127:C131)</f>
        <v>2</v>
      </c>
      <c r="D126" s="86">
        <f t="shared" si="59"/>
        <v>0</v>
      </c>
      <c r="E126" s="86">
        <f t="shared" si="59"/>
        <v>2</v>
      </c>
      <c r="F126" s="86">
        <f>SUM(F127:F132)</f>
        <v>80.588999999999984</v>
      </c>
      <c r="G126" s="86">
        <f t="shared" ref="G126" si="60">SUM(G127:G131)</f>
        <v>7.9540000000000006</v>
      </c>
      <c r="H126" s="86">
        <f>SUM(H127:H132)</f>
        <v>72.634999999999991</v>
      </c>
      <c r="I126" s="87">
        <f t="shared" si="56"/>
        <v>4029.4499999999994</v>
      </c>
      <c r="J126" s="87" t="e">
        <f t="shared" si="57"/>
        <v>#DIV/0!</v>
      </c>
      <c r="K126" s="87">
        <f>H126/E126*100</f>
        <v>3631.7499999999995</v>
      </c>
      <c r="L126" s="87">
        <f>F126/F197*100</f>
        <v>9.107612827977455E-3</v>
      </c>
      <c r="M126" s="86">
        <f t="shared" si="47"/>
        <v>8.9890620846185822E-4</v>
      </c>
      <c r="N126" s="86">
        <f t="shared" si="58"/>
        <v>8.2087066195155965E-3</v>
      </c>
    </row>
    <row r="127" spans="1:14" ht="38.25">
      <c r="A127" s="4" t="s">
        <v>75</v>
      </c>
      <c r="B127" s="51" t="s">
        <v>76</v>
      </c>
      <c r="C127" s="26">
        <f>D127+E127</f>
        <v>0</v>
      </c>
      <c r="D127" s="26">
        <v>0</v>
      </c>
      <c r="E127" s="26">
        <v>0</v>
      </c>
      <c r="F127" s="26">
        <f>G127+H127</f>
        <v>2.863</v>
      </c>
      <c r="G127" s="26">
        <v>2.863</v>
      </c>
      <c r="H127" s="26">
        <v>0</v>
      </c>
      <c r="I127" s="7"/>
      <c r="J127" s="7"/>
      <c r="K127" s="7"/>
      <c r="L127" s="10">
        <f t="shared" ref="L127:L149" si="61">F127/$F$197*100</f>
        <v>3.2355650928165701E-4</v>
      </c>
      <c r="M127" s="10">
        <f t="shared" si="47"/>
        <v>3.2355650928165701E-4</v>
      </c>
      <c r="N127" s="29">
        <f t="shared" si="58"/>
        <v>0</v>
      </c>
    </row>
    <row r="128" spans="1:14" ht="38.25">
      <c r="A128" s="4" t="s">
        <v>102</v>
      </c>
      <c r="B128" s="51" t="s">
        <v>170</v>
      </c>
      <c r="C128" s="26">
        <f t="shared" ref="C128:C130" si="62">D128+E128</f>
        <v>0</v>
      </c>
      <c r="D128" s="26">
        <v>0</v>
      </c>
      <c r="E128" s="26">
        <v>0</v>
      </c>
      <c r="F128" s="26">
        <f>H128</f>
        <v>7.3920000000000003</v>
      </c>
      <c r="G128" s="26">
        <v>0</v>
      </c>
      <c r="H128" s="26">
        <v>7.3920000000000003</v>
      </c>
      <c r="I128" s="7"/>
      <c r="J128" s="7"/>
      <c r="K128" s="7"/>
      <c r="L128" s="10">
        <f t="shared" si="61"/>
        <v>8.353928454802686E-4</v>
      </c>
      <c r="M128" s="10">
        <f t="shared" si="47"/>
        <v>0</v>
      </c>
      <c r="N128" s="29">
        <f t="shared" si="58"/>
        <v>8.353928454802686E-4</v>
      </c>
    </row>
    <row r="129" spans="1:14" ht="38.25">
      <c r="A129" s="4" t="s">
        <v>154</v>
      </c>
      <c r="B129" s="51" t="s">
        <v>171</v>
      </c>
      <c r="C129" s="26">
        <f t="shared" si="62"/>
        <v>0</v>
      </c>
      <c r="D129" s="26">
        <v>0</v>
      </c>
      <c r="E129" s="26">
        <v>0</v>
      </c>
      <c r="F129" s="26">
        <f>H129</f>
        <v>62.44</v>
      </c>
      <c r="G129" s="26">
        <v>0</v>
      </c>
      <c r="H129" s="26">
        <v>62.44</v>
      </c>
      <c r="I129" s="7"/>
      <c r="J129" s="7"/>
      <c r="K129" s="7"/>
      <c r="L129" s="10">
        <f t="shared" si="61"/>
        <v>7.056538050837116E-3</v>
      </c>
      <c r="M129" s="10">
        <f t="shared" si="47"/>
        <v>0</v>
      </c>
      <c r="N129" s="29">
        <f t="shared" si="58"/>
        <v>7.056538050837116E-3</v>
      </c>
    </row>
    <row r="130" spans="1:14" ht="25.5">
      <c r="A130" s="4" t="s">
        <v>41</v>
      </c>
      <c r="B130" s="51" t="s">
        <v>43</v>
      </c>
      <c r="C130" s="26">
        <f t="shared" si="62"/>
        <v>0</v>
      </c>
      <c r="D130" s="26">
        <v>0</v>
      </c>
      <c r="E130" s="26">
        <v>0</v>
      </c>
      <c r="F130" s="26">
        <f>G130</f>
        <v>5.0910000000000002</v>
      </c>
      <c r="G130" s="26">
        <v>5.0910000000000002</v>
      </c>
      <c r="H130" s="26">
        <v>0</v>
      </c>
      <c r="I130" s="7" t="e">
        <f t="shared" si="56"/>
        <v>#DIV/0!</v>
      </c>
      <c r="J130" s="7" t="e">
        <f t="shared" si="57"/>
        <v>#DIV/0!</v>
      </c>
      <c r="K130" s="7"/>
      <c r="L130" s="10">
        <f t="shared" si="61"/>
        <v>5.753496991802011E-4</v>
      </c>
      <c r="M130" s="10">
        <f t="shared" si="47"/>
        <v>5.753496991802011E-4</v>
      </c>
      <c r="N130" s="29">
        <f t="shared" si="58"/>
        <v>0</v>
      </c>
    </row>
    <row r="131" spans="1:14" ht="25.5">
      <c r="A131" s="4" t="s">
        <v>95</v>
      </c>
      <c r="B131" s="51" t="s">
        <v>168</v>
      </c>
      <c r="C131" s="26">
        <f>E131</f>
        <v>2</v>
      </c>
      <c r="D131" s="26">
        <v>0</v>
      </c>
      <c r="E131" s="26">
        <v>2</v>
      </c>
      <c r="F131" s="26">
        <f>H131</f>
        <v>0</v>
      </c>
      <c r="G131" s="26">
        <v>0</v>
      </c>
      <c r="H131" s="26">
        <v>0</v>
      </c>
      <c r="I131" s="7">
        <f t="shared" si="56"/>
        <v>0</v>
      </c>
      <c r="J131" s="7"/>
      <c r="K131" s="7">
        <f>H131/E131*100</f>
        <v>0</v>
      </c>
      <c r="L131" s="10">
        <f t="shared" si="61"/>
        <v>0</v>
      </c>
      <c r="M131" s="10">
        <f t="shared" si="47"/>
        <v>0</v>
      </c>
      <c r="N131" s="29">
        <f t="shared" si="58"/>
        <v>0</v>
      </c>
    </row>
    <row r="132" spans="1:14" ht="25.5">
      <c r="A132" s="4" t="s">
        <v>155</v>
      </c>
      <c r="B132" s="51" t="s">
        <v>169</v>
      </c>
      <c r="C132" s="26">
        <f>E132</f>
        <v>0</v>
      </c>
      <c r="D132" s="26">
        <v>0</v>
      </c>
      <c r="E132" s="26">
        <v>0</v>
      </c>
      <c r="F132" s="26">
        <f>H132</f>
        <v>2.8029999999999999</v>
      </c>
      <c r="G132" s="26">
        <v>0</v>
      </c>
      <c r="H132" s="26">
        <v>2.8029999999999999</v>
      </c>
      <c r="I132" s="7"/>
      <c r="J132" s="7"/>
      <c r="K132" s="7"/>
      <c r="L132" s="10">
        <f t="shared" si="61"/>
        <v>3.1677572319821327E-4</v>
      </c>
      <c r="M132" s="10">
        <f t="shared" si="47"/>
        <v>0</v>
      </c>
      <c r="N132" s="29">
        <f t="shared" si="58"/>
        <v>3.1677572319821327E-4</v>
      </c>
    </row>
    <row r="133" spans="1:14" s="88" customFormat="1">
      <c r="A133" s="84" t="s">
        <v>32</v>
      </c>
      <c r="B133" s="96" t="s">
        <v>33</v>
      </c>
      <c r="C133" s="86">
        <f t="shared" ref="C133:H133" si="63">C134+C182+C185+C193</f>
        <v>806189.44400000013</v>
      </c>
      <c r="D133" s="86">
        <f t="shared" si="63"/>
        <v>1324139.9540000001</v>
      </c>
      <c r="E133" s="86">
        <f t="shared" si="63"/>
        <v>658369.34899999993</v>
      </c>
      <c r="F133" s="86">
        <f t="shared" si="63"/>
        <v>379743.97999999992</v>
      </c>
      <c r="G133" s="86">
        <f t="shared" si="63"/>
        <v>529762.20400000003</v>
      </c>
      <c r="H133" s="86">
        <f t="shared" si="63"/>
        <v>264687.85100000002</v>
      </c>
      <c r="I133" s="87">
        <f t="shared" si="56"/>
        <v>47.103566392020369</v>
      </c>
      <c r="J133" s="87">
        <f t="shared" si="57"/>
        <v>40.008021991910979</v>
      </c>
      <c r="K133" s="87">
        <f>H133/E133*100</f>
        <v>40.203550089632145</v>
      </c>
      <c r="L133" s="93">
        <f t="shared" si="61"/>
        <v>42.916044914258947</v>
      </c>
      <c r="M133" s="97">
        <f>M134+M182+M185+M193</f>
        <v>42.881859016153754</v>
      </c>
      <c r="N133" s="86">
        <v>0</v>
      </c>
    </row>
    <row r="134" spans="1:14" ht="38.25">
      <c r="A134" s="17" t="s">
        <v>34</v>
      </c>
      <c r="B134" s="58" t="s">
        <v>0</v>
      </c>
      <c r="C134" s="28">
        <f t="shared" ref="C134:H134" si="64">C135+C144+C155+C171</f>
        <v>796409.12700000009</v>
      </c>
      <c r="D134" s="26">
        <f t="shared" si="64"/>
        <v>1314359.6370000001</v>
      </c>
      <c r="E134" s="26">
        <f t="shared" si="64"/>
        <v>658369.34899999993</v>
      </c>
      <c r="F134" s="28">
        <f t="shared" si="64"/>
        <v>378284.45599999995</v>
      </c>
      <c r="G134" s="26">
        <f t="shared" si="64"/>
        <v>528302.67999999993</v>
      </c>
      <c r="H134" s="26">
        <f t="shared" si="64"/>
        <v>264687.85100000002</v>
      </c>
      <c r="I134" s="7">
        <f t="shared" si="56"/>
        <v>47.498759516350937</v>
      </c>
      <c r="J134" s="7">
        <f t="shared" si="57"/>
        <v>40.194682271728944</v>
      </c>
      <c r="K134" s="7">
        <f>H134/E134*100</f>
        <v>40.203550089632145</v>
      </c>
      <c r="L134" s="10">
        <f t="shared" si="61"/>
        <v>42.751099580464739</v>
      </c>
      <c r="M134" s="29">
        <f>(G134-150018.2)/$F$197*100</f>
        <v>42.751102292779173</v>
      </c>
      <c r="N134" s="29">
        <v>0</v>
      </c>
    </row>
    <row r="135" spans="1:14" s="117" customFormat="1" ht="27">
      <c r="A135" s="114" t="s">
        <v>349</v>
      </c>
      <c r="B135" s="115" t="s">
        <v>238</v>
      </c>
      <c r="C135" s="116">
        <f t="shared" ref="C135:H135" si="65">SUM(C136:C143)</f>
        <v>17186.7</v>
      </c>
      <c r="D135" s="116">
        <f t="shared" si="65"/>
        <v>17186.7</v>
      </c>
      <c r="E135" s="116">
        <f t="shared" si="65"/>
        <v>615801.5689999999</v>
      </c>
      <c r="F135" s="116">
        <f>F136+F137+F138+F139+F140</f>
        <v>3437.34</v>
      </c>
      <c r="G135" s="116">
        <f t="shared" si="65"/>
        <v>3437.34</v>
      </c>
      <c r="H135" s="116">
        <f t="shared" si="65"/>
        <v>260247.139</v>
      </c>
      <c r="I135" s="116">
        <f t="shared" si="56"/>
        <v>20</v>
      </c>
      <c r="J135" s="116">
        <f t="shared" si="57"/>
        <v>20</v>
      </c>
      <c r="K135" s="116">
        <f>H135/E135*100</f>
        <v>42.261525806537861</v>
      </c>
      <c r="L135" s="116">
        <f t="shared" si="61"/>
        <v>0.38846445393440832</v>
      </c>
      <c r="M135" s="116">
        <f t="shared" ref="M135:M149" si="66">G135/$F$197*100</f>
        <v>0.38846445393440832</v>
      </c>
      <c r="N135" s="116">
        <v>0</v>
      </c>
    </row>
    <row r="136" spans="1:14" s="36" customFormat="1" ht="38.25">
      <c r="A136" s="17" t="s">
        <v>348</v>
      </c>
      <c r="B136" s="58" t="s">
        <v>166</v>
      </c>
      <c r="C136" s="29">
        <f>D136</f>
        <v>0</v>
      </c>
      <c r="D136" s="26">
        <v>0</v>
      </c>
      <c r="E136" s="26">
        <v>10911.773999999999</v>
      </c>
      <c r="F136" s="29"/>
      <c r="G136" s="26">
        <v>0</v>
      </c>
      <c r="H136" s="26">
        <v>10444.562</v>
      </c>
      <c r="I136" s="14"/>
      <c r="J136" s="10"/>
      <c r="K136" s="10">
        <f>H136/E136*100</f>
        <v>95.718276423247033</v>
      </c>
      <c r="L136" s="14">
        <f t="shared" si="61"/>
        <v>0</v>
      </c>
      <c r="M136" s="14">
        <f t="shared" si="66"/>
        <v>0</v>
      </c>
      <c r="N136" s="29">
        <v>0</v>
      </c>
    </row>
    <row r="137" spans="1:14" s="36" customFormat="1" ht="38.25">
      <c r="A137" s="17" t="s">
        <v>347</v>
      </c>
      <c r="B137" s="58" t="s">
        <v>167</v>
      </c>
      <c r="C137" s="29"/>
      <c r="D137" s="26">
        <v>0</v>
      </c>
      <c r="E137" s="26">
        <v>31751</v>
      </c>
      <c r="F137" s="29"/>
      <c r="G137" s="26">
        <v>0</v>
      </c>
      <c r="H137" s="26">
        <v>31230.038</v>
      </c>
      <c r="I137" s="14"/>
      <c r="J137" s="10"/>
      <c r="K137" s="10"/>
      <c r="L137" s="14">
        <f t="shared" si="61"/>
        <v>0</v>
      </c>
      <c r="M137" s="14">
        <f t="shared" si="66"/>
        <v>0</v>
      </c>
      <c r="N137" s="29">
        <v>0</v>
      </c>
    </row>
    <row r="138" spans="1:14" s="36" customFormat="1" ht="51">
      <c r="A138" s="19" t="s">
        <v>346</v>
      </c>
      <c r="B138" s="58" t="s">
        <v>101</v>
      </c>
      <c r="C138" s="29">
        <f>D138</f>
        <v>17186.7</v>
      </c>
      <c r="D138" s="26">
        <v>17186.7</v>
      </c>
      <c r="E138" s="26">
        <v>0</v>
      </c>
      <c r="F138" s="29">
        <f>G138+H138</f>
        <v>3437.34</v>
      </c>
      <c r="G138" s="26">
        <v>3437.34</v>
      </c>
      <c r="H138" s="26">
        <v>0</v>
      </c>
      <c r="I138" s="10">
        <f t="shared" si="56"/>
        <v>20</v>
      </c>
      <c r="J138" s="10">
        <f t="shared" si="57"/>
        <v>20</v>
      </c>
      <c r="K138" s="10"/>
      <c r="L138" s="14">
        <f t="shared" si="61"/>
        <v>0.38846445393440832</v>
      </c>
      <c r="M138" s="14">
        <f t="shared" si="66"/>
        <v>0.38846445393440832</v>
      </c>
      <c r="N138" s="29">
        <v>0</v>
      </c>
    </row>
    <row r="139" spans="1:14" s="36" customFormat="1" ht="38.25">
      <c r="A139" s="19" t="s">
        <v>345</v>
      </c>
      <c r="B139" s="58" t="s">
        <v>164</v>
      </c>
      <c r="C139" s="29"/>
      <c r="D139" s="26">
        <v>0</v>
      </c>
      <c r="E139" s="26">
        <v>457984.39799999999</v>
      </c>
      <c r="F139" s="29"/>
      <c r="G139" s="26">
        <v>0</v>
      </c>
      <c r="H139" s="26">
        <v>141296.49799999999</v>
      </c>
      <c r="I139" s="10"/>
      <c r="J139" s="10"/>
      <c r="K139" s="10">
        <f>H139/E139*100</f>
        <v>30.851814738020835</v>
      </c>
      <c r="L139" s="14">
        <f t="shared" si="61"/>
        <v>0</v>
      </c>
      <c r="M139" s="14">
        <f t="shared" si="66"/>
        <v>0</v>
      </c>
      <c r="N139" s="29">
        <v>0</v>
      </c>
    </row>
    <row r="140" spans="1:14" s="36" customFormat="1" ht="51">
      <c r="A140" s="19" t="s">
        <v>344</v>
      </c>
      <c r="B140" s="62" t="s">
        <v>165</v>
      </c>
      <c r="C140" s="29"/>
      <c r="D140" s="26">
        <v>0</v>
      </c>
      <c r="E140" s="26">
        <v>112154.397</v>
      </c>
      <c r="F140" s="29"/>
      <c r="G140" s="26">
        <v>0</v>
      </c>
      <c r="H140" s="26">
        <v>77276.040999999997</v>
      </c>
      <c r="I140" s="10"/>
      <c r="J140" s="10"/>
      <c r="K140" s="10"/>
      <c r="L140" s="14">
        <f t="shared" si="61"/>
        <v>0</v>
      </c>
      <c r="M140" s="14">
        <f t="shared" si="66"/>
        <v>0</v>
      </c>
      <c r="N140" s="29">
        <v>0</v>
      </c>
    </row>
    <row r="141" spans="1:14" s="36" customFormat="1" ht="25.5" hidden="1">
      <c r="A141" s="19" t="s">
        <v>242</v>
      </c>
      <c r="B141" s="63" t="s">
        <v>205</v>
      </c>
      <c r="C141" s="29">
        <f>D141</f>
        <v>0</v>
      </c>
      <c r="D141" s="26">
        <v>0</v>
      </c>
      <c r="E141" s="26">
        <v>0</v>
      </c>
      <c r="F141" s="29">
        <f>G141</f>
        <v>0</v>
      </c>
      <c r="G141" s="26">
        <v>0</v>
      </c>
      <c r="H141" s="26">
        <v>0</v>
      </c>
      <c r="I141" s="10"/>
      <c r="J141" s="10"/>
      <c r="K141" s="10"/>
      <c r="L141" s="14">
        <f t="shared" si="61"/>
        <v>0</v>
      </c>
      <c r="M141" s="14">
        <f t="shared" si="66"/>
        <v>0</v>
      </c>
      <c r="N141" s="29">
        <v>0</v>
      </c>
    </row>
    <row r="142" spans="1:14" s="36" customFormat="1" ht="25.5">
      <c r="A142" s="19" t="s">
        <v>343</v>
      </c>
      <c r="B142" s="63" t="s">
        <v>186</v>
      </c>
      <c r="C142" s="29"/>
      <c r="D142" s="26">
        <v>0</v>
      </c>
      <c r="E142" s="26">
        <v>3000</v>
      </c>
      <c r="F142" s="29"/>
      <c r="G142" s="26">
        <v>0</v>
      </c>
      <c r="H142" s="26">
        <v>0</v>
      </c>
      <c r="I142" s="10"/>
      <c r="J142" s="10"/>
      <c r="K142" s="10"/>
      <c r="L142" s="14">
        <f t="shared" si="61"/>
        <v>0</v>
      </c>
      <c r="M142" s="14">
        <f t="shared" si="66"/>
        <v>0</v>
      </c>
      <c r="N142" s="29">
        <v>0</v>
      </c>
    </row>
    <row r="143" spans="1:14" s="36" customFormat="1" ht="25.5" hidden="1">
      <c r="A143" s="19" t="s">
        <v>243</v>
      </c>
      <c r="B143" s="58" t="s">
        <v>187</v>
      </c>
      <c r="C143" s="29">
        <f>D143</f>
        <v>0</v>
      </c>
      <c r="D143" s="26">
        <v>0</v>
      </c>
      <c r="E143" s="26">
        <v>0</v>
      </c>
      <c r="F143" s="29">
        <f>G143</f>
        <v>0</v>
      </c>
      <c r="G143" s="26">
        <v>0</v>
      </c>
      <c r="H143" s="26">
        <v>0</v>
      </c>
      <c r="I143" s="10"/>
      <c r="J143" s="10" t="e">
        <f t="shared" si="57"/>
        <v>#DIV/0!</v>
      </c>
      <c r="K143" s="10"/>
      <c r="L143" s="14">
        <f t="shared" si="61"/>
        <v>0</v>
      </c>
      <c r="M143" s="14">
        <f t="shared" si="66"/>
        <v>0</v>
      </c>
      <c r="N143" s="29">
        <v>0</v>
      </c>
    </row>
    <row r="144" spans="1:14" s="113" customFormat="1" ht="39" customHeight="1">
      <c r="A144" s="110" t="s">
        <v>342</v>
      </c>
      <c r="B144" s="111" t="s">
        <v>239</v>
      </c>
      <c r="C144" s="112">
        <f>SUM(C145:C154)</f>
        <v>389139.46299999999</v>
      </c>
      <c r="D144" s="112">
        <f>SUM(D145:D154)</f>
        <v>389139.46299999999</v>
      </c>
      <c r="E144" s="112">
        <f>SUM(E147:E154)</f>
        <v>0</v>
      </c>
      <c r="F144" s="112">
        <f>SUM(F145:F154)</f>
        <v>32139.901000000002</v>
      </c>
      <c r="G144" s="112">
        <f>SUM(G145:G154)</f>
        <v>32139.901000000002</v>
      </c>
      <c r="H144" s="112">
        <f>SUM(H145:H154)</f>
        <v>0</v>
      </c>
      <c r="I144" s="112">
        <f t="shared" si="56"/>
        <v>8.2592242771327466</v>
      </c>
      <c r="J144" s="112">
        <f t="shared" si="57"/>
        <v>8.2592242771327466</v>
      </c>
      <c r="K144" s="112"/>
      <c r="L144" s="112">
        <f t="shared" si="61"/>
        <v>3.6322298904009913</v>
      </c>
      <c r="M144" s="112">
        <f t="shared" si="66"/>
        <v>3.6322298904009913</v>
      </c>
      <c r="N144" s="112">
        <v>0</v>
      </c>
    </row>
    <row r="145" spans="1:14" s="36" customFormat="1" ht="102">
      <c r="A145" s="64" t="s">
        <v>341</v>
      </c>
      <c r="B145" s="65" t="s">
        <v>244</v>
      </c>
      <c r="C145" s="29">
        <f>D145</f>
        <v>6182.6</v>
      </c>
      <c r="D145" s="26">
        <v>6182.6</v>
      </c>
      <c r="E145" s="26">
        <v>0</v>
      </c>
      <c r="F145" s="29">
        <f>G145</f>
        <v>0</v>
      </c>
      <c r="G145" s="26">
        <v>0</v>
      </c>
      <c r="H145" s="26"/>
      <c r="I145" s="10">
        <f t="shared" si="56"/>
        <v>0</v>
      </c>
      <c r="J145" s="10">
        <f t="shared" si="57"/>
        <v>0</v>
      </c>
      <c r="K145" s="10"/>
      <c r="L145" s="14">
        <f t="shared" si="61"/>
        <v>0</v>
      </c>
      <c r="M145" s="14">
        <f t="shared" si="66"/>
        <v>0</v>
      </c>
      <c r="N145" s="29">
        <f>H145/$F$197*100</f>
        <v>0</v>
      </c>
    </row>
    <row r="146" spans="1:14" s="36" customFormat="1" ht="42.75" hidden="1" customHeight="1">
      <c r="A146" s="70" t="s">
        <v>248</v>
      </c>
      <c r="B146" s="66" t="s">
        <v>129</v>
      </c>
      <c r="C146" s="29">
        <f>D146</f>
        <v>0</v>
      </c>
      <c r="D146" s="26">
        <v>0</v>
      </c>
      <c r="E146" s="26">
        <v>0</v>
      </c>
      <c r="F146" s="29">
        <f>G146</f>
        <v>0</v>
      </c>
      <c r="G146" s="26">
        <v>0</v>
      </c>
      <c r="H146" s="26"/>
      <c r="I146" s="10" t="e">
        <f t="shared" si="56"/>
        <v>#DIV/0!</v>
      </c>
      <c r="J146" s="10" t="e">
        <f t="shared" si="57"/>
        <v>#DIV/0!</v>
      </c>
      <c r="K146" s="10"/>
      <c r="L146" s="14">
        <f t="shared" si="61"/>
        <v>0</v>
      </c>
      <c r="M146" s="14">
        <f t="shared" si="66"/>
        <v>0</v>
      </c>
      <c r="N146" s="29">
        <f>H146/$F$197*100</f>
        <v>0</v>
      </c>
    </row>
    <row r="147" spans="1:14" s="36" customFormat="1" ht="53.25" hidden="1" customHeight="1">
      <c r="A147" s="67" t="s">
        <v>249</v>
      </c>
      <c r="B147" s="71" t="s">
        <v>240</v>
      </c>
      <c r="C147" s="29">
        <f>D147</f>
        <v>0</v>
      </c>
      <c r="D147" s="26">
        <v>0</v>
      </c>
      <c r="E147" s="26">
        <v>0</v>
      </c>
      <c r="F147" s="29">
        <v>0</v>
      </c>
      <c r="G147" s="26">
        <v>0</v>
      </c>
      <c r="H147" s="26"/>
      <c r="I147" s="10" t="e">
        <f t="shared" si="56"/>
        <v>#DIV/0!</v>
      </c>
      <c r="J147" s="10" t="e">
        <f t="shared" si="57"/>
        <v>#DIV/0!</v>
      </c>
      <c r="K147" s="10"/>
      <c r="L147" s="14">
        <f t="shared" si="61"/>
        <v>0</v>
      </c>
      <c r="M147" s="14">
        <f t="shared" si="66"/>
        <v>0</v>
      </c>
      <c r="N147" s="29">
        <f>H147/$F$197*100</f>
        <v>0</v>
      </c>
    </row>
    <row r="148" spans="1:14" s="36" customFormat="1" ht="65.25" hidden="1" customHeight="1">
      <c r="A148" s="67" t="s">
        <v>250</v>
      </c>
      <c r="B148" s="72" t="s">
        <v>245</v>
      </c>
      <c r="C148" s="29">
        <f>D148+E148</f>
        <v>0</v>
      </c>
      <c r="D148" s="26">
        <v>0</v>
      </c>
      <c r="E148" s="26">
        <v>0</v>
      </c>
      <c r="F148" s="29">
        <f t="shared" ref="F148:F154" si="67">G148+H148</f>
        <v>0</v>
      </c>
      <c r="G148" s="26">
        <v>0</v>
      </c>
      <c r="H148" s="26"/>
      <c r="I148" s="10" t="e">
        <f>F148/C148*100</f>
        <v>#DIV/0!</v>
      </c>
      <c r="J148" s="10" t="e">
        <f t="shared" si="57"/>
        <v>#DIV/0!</v>
      </c>
      <c r="K148" s="10"/>
      <c r="L148" s="14">
        <f t="shared" si="61"/>
        <v>0</v>
      </c>
      <c r="M148" s="14">
        <f t="shared" si="66"/>
        <v>0</v>
      </c>
      <c r="N148" s="29">
        <f>H148/$F$197*100</f>
        <v>0</v>
      </c>
    </row>
    <row r="149" spans="1:14" s="36" customFormat="1" ht="62.25" hidden="1" customHeight="1">
      <c r="A149" s="67" t="s">
        <v>251</v>
      </c>
      <c r="B149" s="72" t="s">
        <v>246</v>
      </c>
      <c r="C149" s="29">
        <f>D149+E149</f>
        <v>0</v>
      </c>
      <c r="D149" s="26">
        <v>0</v>
      </c>
      <c r="E149" s="26">
        <v>0</v>
      </c>
      <c r="F149" s="29">
        <f t="shared" si="67"/>
        <v>0</v>
      </c>
      <c r="G149" s="26">
        <v>0</v>
      </c>
      <c r="H149" s="26"/>
      <c r="I149" s="10" t="e">
        <f>F149/C149*100</f>
        <v>#DIV/0!</v>
      </c>
      <c r="J149" s="10" t="e">
        <f t="shared" si="57"/>
        <v>#DIV/0!</v>
      </c>
      <c r="K149" s="10"/>
      <c r="L149" s="14">
        <f t="shared" si="61"/>
        <v>0</v>
      </c>
      <c r="M149" s="14">
        <f t="shared" si="66"/>
        <v>0</v>
      </c>
      <c r="N149" s="29">
        <f>H149/$F$197*100</f>
        <v>0</v>
      </c>
    </row>
    <row r="150" spans="1:14" s="36" customFormat="1" ht="55.5" customHeight="1">
      <c r="A150" s="67" t="s">
        <v>350</v>
      </c>
      <c r="B150" s="102" t="s">
        <v>357</v>
      </c>
      <c r="C150" s="29">
        <f>D150+E150</f>
        <v>13500</v>
      </c>
      <c r="D150" s="26">
        <v>13500</v>
      </c>
      <c r="E150" s="26">
        <v>0</v>
      </c>
      <c r="F150" s="29"/>
      <c r="G150" s="26"/>
      <c r="H150" s="26"/>
      <c r="I150" s="10"/>
      <c r="J150" s="10"/>
      <c r="K150" s="10"/>
      <c r="L150" s="14"/>
      <c r="M150" s="14"/>
      <c r="N150" s="29"/>
    </row>
    <row r="151" spans="1:14" s="36" customFormat="1" ht="46.5" customHeight="1">
      <c r="A151" s="67" t="s">
        <v>340</v>
      </c>
      <c r="B151" s="102" t="s">
        <v>303</v>
      </c>
      <c r="C151" s="29">
        <f>D151+E151</f>
        <v>170</v>
      </c>
      <c r="D151" s="26">
        <v>170</v>
      </c>
      <c r="E151" s="26">
        <v>0</v>
      </c>
      <c r="F151" s="29"/>
      <c r="G151" s="26"/>
      <c r="H151" s="26"/>
      <c r="I151" s="10"/>
      <c r="J151" s="10"/>
      <c r="K151" s="10"/>
      <c r="L151" s="14"/>
      <c r="M151" s="14"/>
      <c r="N151" s="29"/>
    </row>
    <row r="152" spans="1:14" s="36" customFormat="1" ht="39.75" customHeight="1">
      <c r="A152" s="73" t="s">
        <v>339</v>
      </c>
      <c r="B152" s="74" t="s">
        <v>257</v>
      </c>
      <c r="C152" s="29">
        <f t="shared" ref="C152:C154" si="68">D152+E152</f>
        <v>80.462000000000003</v>
      </c>
      <c r="D152" s="26">
        <v>80.462000000000003</v>
      </c>
      <c r="E152" s="26">
        <v>0</v>
      </c>
      <c r="F152" s="29">
        <f t="shared" si="67"/>
        <v>0</v>
      </c>
      <c r="G152" s="26">
        <v>0</v>
      </c>
      <c r="H152" s="26"/>
      <c r="I152" s="10"/>
      <c r="J152" s="10">
        <f t="shared" si="57"/>
        <v>0</v>
      </c>
      <c r="K152" s="10"/>
      <c r="L152" s="14">
        <f>F152/$F$197*100</f>
        <v>0</v>
      </c>
      <c r="M152" s="14">
        <f>G152/$F$197*100</f>
        <v>0</v>
      </c>
      <c r="N152" s="29">
        <f>H152/$F$197*100</f>
        <v>0</v>
      </c>
    </row>
    <row r="153" spans="1:14" s="36" customFormat="1" ht="57.75" customHeight="1">
      <c r="A153" s="73" t="s">
        <v>338</v>
      </c>
      <c r="B153" s="58" t="s">
        <v>383</v>
      </c>
      <c r="C153" s="29">
        <f t="shared" si="68"/>
        <v>2297.701</v>
      </c>
      <c r="D153" s="26">
        <v>2297.701</v>
      </c>
      <c r="E153" s="26">
        <v>0</v>
      </c>
      <c r="F153" s="29"/>
      <c r="G153" s="26"/>
      <c r="H153" s="26"/>
      <c r="I153" s="10"/>
      <c r="J153" s="10"/>
      <c r="K153" s="10"/>
      <c r="L153" s="14"/>
      <c r="M153" s="14"/>
      <c r="N153" s="29"/>
    </row>
    <row r="154" spans="1:14" s="36" customFormat="1" ht="38.25" customHeight="1">
      <c r="A154" s="67" t="s">
        <v>337</v>
      </c>
      <c r="B154" s="75" t="s">
        <v>247</v>
      </c>
      <c r="C154" s="29">
        <f t="shared" si="68"/>
        <v>366908.7</v>
      </c>
      <c r="D154" s="26">
        <v>366908.7</v>
      </c>
      <c r="E154" s="26">
        <v>0</v>
      </c>
      <c r="F154" s="29">
        <f t="shared" si="67"/>
        <v>32139.901000000002</v>
      </c>
      <c r="G154" s="26">
        <v>32139.901000000002</v>
      </c>
      <c r="H154" s="26">
        <v>0</v>
      </c>
      <c r="I154" s="10">
        <f t="shared" si="56"/>
        <v>8.7596453831702537</v>
      </c>
      <c r="J154" s="10">
        <f t="shared" si="57"/>
        <v>8.7596453831702537</v>
      </c>
      <c r="K154" s="10"/>
      <c r="L154" s="14">
        <f>F154/$F$197*100</f>
        <v>3.6322298904009913</v>
      </c>
      <c r="M154" s="14">
        <f>G154/$F$197*100</f>
        <v>3.6322298904009913</v>
      </c>
      <c r="N154" s="29">
        <f>H154/$F$197*100</f>
        <v>0</v>
      </c>
    </row>
    <row r="155" spans="1:14" s="117" customFormat="1" ht="28.5" customHeight="1">
      <c r="A155" s="114" t="s">
        <v>336</v>
      </c>
      <c r="B155" s="115" t="s">
        <v>241</v>
      </c>
      <c r="C155" s="116">
        <f t="shared" ref="C155:G155" si="69">SUM(C156:C168)</f>
        <v>387986.4</v>
      </c>
      <c r="D155" s="116">
        <f t="shared" si="69"/>
        <v>387986.4</v>
      </c>
      <c r="E155" s="116">
        <f>SUM(E156:E170)</f>
        <v>937.79900000000009</v>
      </c>
      <c r="F155" s="116">
        <f t="shared" si="69"/>
        <v>341441.97499999998</v>
      </c>
      <c r="G155" s="116">
        <f t="shared" si="69"/>
        <v>341441.97499999998</v>
      </c>
      <c r="H155" s="116">
        <f>SUM(H156:H170)</f>
        <v>660.76</v>
      </c>
      <c r="I155" s="116">
        <f t="shared" si="56"/>
        <v>88.003593682665155</v>
      </c>
      <c r="J155" s="116">
        <f t="shared" si="57"/>
        <v>88.003593682665155</v>
      </c>
      <c r="K155" s="116">
        <f>H155/E155*100</f>
        <v>70.458595072078339</v>
      </c>
      <c r="L155" s="116">
        <f>F155/$F$197*100</f>
        <v>38.587416539725737</v>
      </c>
      <c r="M155" s="116">
        <f>G155/$F$197*100</f>
        <v>38.587416539725737</v>
      </c>
      <c r="N155" s="116">
        <v>0</v>
      </c>
    </row>
    <row r="156" spans="1:14" s="36" customFormat="1" ht="59.25" customHeight="1">
      <c r="A156" s="76" t="s">
        <v>335</v>
      </c>
      <c r="B156" s="77" t="s">
        <v>276</v>
      </c>
      <c r="C156" s="29">
        <f t="shared" ref="C156:C168" si="70">D156+E156</f>
        <v>376214.2</v>
      </c>
      <c r="D156" s="26">
        <v>376214.2</v>
      </c>
      <c r="E156" s="26">
        <v>0</v>
      </c>
      <c r="F156" s="29">
        <f t="shared" ref="F156:F160" si="71">G156+H156</f>
        <v>328102.62699999998</v>
      </c>
      <c r="G156" s="26">
        <v>328102.62699999998</v>
      </c>
      <c r="H156" s="26">
        <v>0</v>
      </c>
      <c r="I156" s="10">
        <f t="shared" si="56"/>
        <v>87.211654158721274</v>
      </c>
      <c r="J156" s="10">
        <f t="shared" si="57"/>
        <v>87.211654158721274</v>
      </c>
      <c r="K156" s="10"/>
      <c r="L156" s="14">
        <f>F156/$F$197*100</f>
        <v>37.079895451715522</v>
      </c>
      <c r="M156" s="14">
        <f>G156/$F$197*100</f>
        <v>37.079895451715522</v>
      </c>
      <c r="N156" s="29">
        <f>H156/$F$197*100</f>
        <v>0</v>
      </c>
    </row>
    <row r="157" spans="1:14" s="36" customFormat="1" ht="59.25" customHeight="1">
      <c r="A157" s="76" t="s">
        <v>334</v>
      </c>
      <c r="B157" s="77" t="s">
        <v>301</v>
      </c>
      <c r="C157" s="29"/>
      <c r="D157" s="26">
        <v>0</v>
      </c>
      <c r="E157" s="26">
        <v>1.67</v>
      </c>
      <c r="F157" s="29">
        <v>0</v>
      </c>
      <c r="G157" s="26">
        <v>0</v>
      </c>
      <c r="H157" s="26">
        <v>0</v>
      </c>
      <c r="I157" s="10"/>
      <c r="J157" s="10" t="e">
        <f t="shared" si="57"/>
        <v>#DIV/0!</v>
      </c>
      <c r="K157" s="10"/>
      <c r="L157" s="14"/>
      <c r="M157" s="14">
        <f t="shared" ref="M157:M170" si="72">G157/$F$197*100</f>
        <v>0</v>
      </c>
      <c r="N157" s="29"/>
    </row>
    <row r="158" spans="1:14" s="36" customFormat="1" ht="59.25" customHeight="1">
      <c r="A158" s="76" t="s">
        <v>333</v>
      </c>
      <c r="B158" s="77" t="s">
        <v>302</v>
      </c>
      <c r="C158" s="29"/>
      <c r="D158" s="26">
        <v>0</v>
      </c>
      <c r="E158" s="26">
        <v>4.43</v>
      </c>
      <c r="F158" s="29">
        <f t="shared" si="71"/>
        <v>0</v>
      </c>
      <c r="G158" s="26">
        <v>0</v>
      </c>
      <c r="H158" s="26">
        <v>0</v>
      </c>
      <c r="I158" s="10"/>
      <c r="J158" s="10" t="e">
        <f t="shared" si="57"/>
        <v>#DIV/0!</v>
      </c>
      <c r="K158" s="10"/>
      <c r="L158" s="14"/>
      <c r="M158" s="14">
        <f t="shared" si="72"/>
        <v>0</v>
      </c>
      <c r="N158" s="29"/>
    </row>
    <row r="159" spans="1:14" s="36" customFormat="1" ht="107.25" customHeight="1">
      <c r="A159" s="76" t="s">
        <v>332</v>
      </c>
      <c r="B159" s="69" t="s">
        <v>277</v>
      </c>
      <c r="C159" s="29">
        <f t="shared" si="70"/>
        <v>4443</v>
      </c>
      <c r="D159" s="26">
        <v>4443</v>
      </c>
      <c r="E159" s="26">
        <v>0</v>
      </c>
      <c r="F159" s="29">
        <f t="shared" si="71"/>
        <v>4700</v>
      </c>
      <c r="G159" s="26">
        <v>4700</v>
      </c>
      <c r="H159" s="26">
        <v>0</v>
      </c>
      <c r="I159" s="10"/>
      <c r="J159" s="10">
        <f t="shared" si="57"/>
        <v>105.78437992347514</v>
      </c>
      <c r="K159" s="10" t="e">
        <f>H159/E159*100</f>
        <v>#DIV/0!</v>
      </c>
      <c r="L159" s="14">
        <f>F159/$F$197*100</f>
        <v>0.53116157653642615</v>
      </c>
      <c r="M159" s="14">
        <f t="shared" si="72"/>
        <v>0.53116157653642615</v>
      </c>
      <c r="N159" s="29">
        <f>H159/$F$197*100</f>
        <v>0</v>
      </c>
    </row>
    <row r="160" spans="1:14" s="36" customFormat="1" ht="81" customHeight="1">
      <c r="A160" s="76" t="s">
        <v>331</v>
      </c>
      <c r="B160" s="78" t="s">
        <v>278</v>
      </c>
      <c r="C160" s="29">
        <f t="shared" si="70"/>
        <v>3041</v>
      </c>
      <c r="D160" s="26">
        <v>3041</v>
      </c>
      <c r="E160" s="26">
        <v>0</v>
      </c>
      <c r="F160" s="29">
        <f t="shared" si="71"/>
        <v>5218.3890000000001</v>
      </c>
      <c r="G160" s="26">
        <v>5218.3890000000001</v>
      </c>
      <c r="H160" s="26">
        <v>0</v>
      </c>
      <c r="I160" s="10"/>
      <c r="J160" s="10">
        <f t="shared" si="57"/>
        <v>171.60108516935219</v>
      </c>
      <c r="K160" s="10"/>
      <c r="L160" s="14">
        <f>F160/$F$197*100</f>
        <v>0.58974632515326475</v>
      </c>
      <c r="M160" s="14">
        <f t="shared" si="72"/>
        <v>0.58974632515326475</v>
      </c>
      <c r="N160" s="29">
        <f>H160/$F$197*100</f>
        <v>0</v>
      </c>
    </row>
    <row r="161" spans="1:14" s="36" customFormat="1" ht="55.5" customHeight="1">
      <c r="A161" s="76" t="s">
        <v>330</v>
      </c>
      <c r="B161" s="77" t="s">
        <v>279</v>
      </c>
      <c r="C161" s="29">
        <f t="shared" si="70"/>
        <v>871</v>
      </c>
      <c r="D161" s="26">
        <v>871</v>
      </c>
      <c r="E161" s="26">
        <v>0</v>
      </c>
      <c r="F161" s="29">
        <f t="shared" ref="F161:F166" si="73">G161+H161</f>
        <v>606.37599999999998</v>
      </c>
      <c r="G161" s="26">
        <v>606.37599999999998</v>
      </c>
      <c r="H161" s="26">
        <v>0</v>
      </c>
      <c r="I161" s="10">
        <f t="shared" si="56"/>
        <v>69.618369690011477</v>
      </c>
      <c r="J161" s="10">
        <f t="shared" si="57"/>
        <v>69.618369690011477</v>
      </c>
      <c r="K161" s="14">
        <f>E161/$F$197*100</f>
        <v>0</v>
      </c>
      <c r="L161" s="14">
        <f>F161/$F$197*100</f>
        <v>6.8528432368904657E-2</v>
      </c>
      <c r="M161" s="14">
        <f t="shared" si="72"/>
        <v>6.8528432368904657E-2</v>
      </c>
      <c r="N161" s="29">
        <f>H161/$F$197*100</f>
        <v>0</v>
      </c>
    </row>
    <row r="162" spans="1:14" s="36" customFormat="1" ht="55.5" customHeight="1">
      <c r="A162" s="76" t="s">
        <v>329</v>
      </c>
      <c r="B162" s="83" t="s">
        <v>280</v>
      </c>
      <c r="C162" s="29"/>
      <c r="D162" s="26">
        <v>0</v>
      </c>
      <c r="E162" s="26">
        <v>418.17500000000001</v>
      </c>
      <c r="F162" s="29">
        <v>0</v>
      </c>
      <c r="G162" s="26">
        <v>0</v>
      </c>
      <c r="H162" s="26">
        <v>285.51400000000001</v>
      </c>
      <c r="I162" s="10"/>
      <c r="J162" s="10" t="e">
        <f t="shared" si="57"/>
        <v>#DIV/0!</v>
      </c>
      <c r="K162" s="14"/>
      <c r="L162" s="14"/>
      <c r="M162" s="14">
        <f t="shared" si="72"/>
        <v>0</v>
      </c>
      <c r="N162" s="29"/>
    </row>
    <row r="163" spans="1:14" s="36" customFormat="1" ht="55.5" customHeight="1">
      <c r="A163" s="76" t="s">
        <v>328</v>
      </c>
      <c r="B163" s="83" t="s">
        <v>281</v>
      </c>
      <c r="C163" s="29"/>
      <c r="D163" s="26">
        <v>0</v>
      </c>
      <c r="E163" s="26">
        <v>407.625</v>
      </c>
      <c r="F163" s="29">
        <v>0</v>
      </c>
      <c r="G163" s="26">
        <v>0</v>
      </c>
      <c r="H163" s="26">
        <v>320.86200000000002</v>
      </c>
      <c r="I163" s="10"/>
      <c r="J163" s="10" t="e">
        <f t="shared" si="57"/>
        <v>#DIV/0!</v>
      </c>
      <c r="K163" s="14"/>
      <c r="L163" s="14"/>
      <c r="M163" s="14">
        <f t="shared" si="72"/>
        <v>0</v>
      </c>
      <c r="N163" s="29"/>
    </row>
    <row r="164" spans="1:14" s="36" customFormat="1" ht="80.25" customHeight="1">
      <c r="A164" s="76" t="s">
        <v>327</v>
      </c>
      <c r="B164" s="77" t="s">
        <v>282</v>
      </c>
      <c r="C164" s="29">
        <f t="shared" si="70"/>
        <v>1</v>
      </c>
      <c r="D164" s="26">
        <v>1</v>
      </c>
      <c r="E164" s="26">
        <v>0</v>
      </c>
      <c r="F164" s="29">
        <f t="shared" si="73"/>
        <v>0</v>
      </c>
      <c r="G164" s="26">
        <v>0</v>
      </c>
      <c r="H164" s="26">
        <v>0</v>
      </c>
      <c r="I164" s="10">
        <f t="shared" si="56"/>
        <v>0</v>
      </c>
      <c r="J164" s="10">
        <f t="shared" si="57"/>
        <v>0</v>
      </c>
      <c r="K164" s="10"/>
      <c r="L164" s="14">
        <f t="shared" ref="L164:L172" si="74">F164/$F$197*100</f>
        <v>0</v>
      </c>
      <c r="M164" s="14">
        <f t="shared" si="72"/>
        <v>0</v>
      </c>
      <c r="N164" s="29">
        <f t="shared" ref="N164:N170" si="75">H164/$F$197*100</f>
        <v>0</v>
      </c>
    </row>
    <row r="165" spans="1:14" s="36" customFormat="1" ht="138.75" hidden="1" customHeight="1">
      <c r="A165" s="76" t="s">
        <v>252</v>
      </c>
      <c r="B165" s="79" t="s">
        <v>283</v>
      </c>
      <c r="C165" s="29">
        <f t="shared" si="70"/>
        <v>0</v>
      </c>
      <c r="D165" s="26">
        <v>0</v>
      </c>
      <c r="E165" s="26">
        <v>0</v>
      </c>
      <c r="F165" s="29">
        <f t="shared" si="73"/>
        <v>0</v>
      </c>
      <c r="G165" s="26">
        <v>0</v>
      </c>
      <c r="H165" s="26">
        <v>0</v>
      </c>
      <c r="I165" s="10"/>
      <c r="J165" s="10" t="e">
        <f t="shared" si="57"/>
        <v>#DIV/0!</v>
      </c>
      <c r="K165" s="14">
        <f>E165/$F$197*100</f>
        <v>0</v>
      </c>
      <c r="L165" s="14">
        <f t="shared" si="74"/>
        <v>0</v>
      </c>
      <c r="M165" s="14">
        <f t="shared" si="72"/>
        <v>0</v>
      </c>
      <c r="N165" s="29">
        <f t="shared" si="75"/>
        <v>0</v>
      </c>
    </row>
    <row r="166" spans="1:14" s="36" customFormat="1" ht="90.75" customHeight="1">
      <c r="A166" s="76" t="s">
        <v>352</v>
      </c>
      <c r="B166" s="79" t="s">
        <v>354</v>
      </c>
      <c r="C166" s="29">
        <f t="shared" si="70"/>
        <v>888.2</v>
      </c>
      <c r="D166" s="26">
        <v>888.2</v>
      </c>
      <c r="E166" s="26">
        <v>0</v>
      </c>
      <c r="F166" s="29">
        <f t="shared" si="73"/>
        <v>0</v>
      </c>
      <c r="G166" s="26">
        <v>0</v>
      </c>
      <c r="H166" s="26">
        <v>0</v>
      </c>
      <c r="I166" s="10"/>
      <c r="J166" s="10">
        <f t="shared" si="57"/>
        <v>0</v>
      </c>
      <c r="K166" s="14"/>
      <c r="L166" s="14">
        <f t="shared" si="74"/>
        <v>0</v>
      </c>
      <c r="M166" s="14">
        <f t="shared" si="72"/>
        <v>0</v>
      </c>
      <c r="N166" s="29">
        <f t="shared" si="75"/>
        <v>0</v>
      </c>
    </row>
    <row r="167" spans="1:14" s="36" customFormat="1" ht="109.5" customHeight="1">
      <c r="A167" s="76" t="s">
        <v>353</v>
      </c>
      <c r="B167" s="80" t="s">
        <v>355</v>
      </c>
      <c r="C167" s="29">
        <f t="shared" si="70"/>
        <v>888.2</v>
      </c>
      <c r="D167" s="26">
        <v>888.2</v>
      </c>
      <c r="E167" s="26">
        <v>0</v>
      </c>
      <c r="F167" s="29">
        <f t="shared" ref="F167:F168" si="76">G167+H167</f>
        <v>0</v>
      </c>
      <c r="G167" s="26">
        <v>0</v>
      </c>
      <c r="H167" s="26">
        <v>0</v>
      </c>
      <c r="I167" s="10">
        <f t="shared" si="56"/>
        <v>0</v>
      </c>
      <c r="J167" s="10">
        <f t="shared" si="57"/>
        <v>0</v>
      </c>
      <c r="K167" s="10"/>
      <c r="L167" s="14">
        <f t="shared" si="74"/>
        <v>0</v>
      </c>
      <c r="M167" s="14">
        <f t="shared" si="72"/>
        <v>0</v>
      </c>
      <c r="N167" s="29">
        <f t="shared" si="75"/>
        <v>0</v>
      </c>
    </row>
    <row r="168" spans="1:14" s="36" customFormat="1" ht="54" customHeight="1">
      <c r="A168" s="76" t="s">
        <v>326</v>
      </c>
      <c r="B168" s="77" t="s">
        <v>284</v>
      </c>
      <c r="C168" s="29">
        <f t="shared" si="70"/>
        <v>1639.8</v>
      </c>
      <c r="D168" s="26">
        <v>1639.8</v>
      </c>
      <c r="E168" s="26">
        <v>0</v>
      </c>
      <c r="F168" s="29">
        <f t="shared" si="76"/>
        <v>2814.5830000000001</v>
      </c>
      <c r="G168" s="26">
        <v>2814.5830000000001</v>
      </c>
      <c r="H168" s="26">
        <v>0</v>
      </c>
      <c r="I168" s="10">
        <f t="shared" si="56"/>
        <v>171.64184656665449</v>
      </c>
      <c r="J168" s="10">
        <f t="shared" si="57"/>
        <v>171.64184656665449</v>
      </c>
      <c r="K168" s="10"/>
      <c r="L168" s="14">
        <f t="shared" si="74"/>
        <v>0.31808475395162211</v>
      </c>
      <c r="M168" s="14">
        <f t="shared" si="72"/>
        <v>0.31808475395162211</v>
      </c>
      <c r="N168" s="29">
        <f t="shared" si="75"/>
        <v>0</v>
      </c>
    </row>
    <row r="169" spans="1:14" s="36" customFormat="1" ht="54" customHeight="1">
      <c r="A169" s="76" t="s">
        <v>325</v>
      </c>
      <c r="B169" s="83" t="s">
        <v>285</v>
      </c>
      <c r="C169" s="29"/>
      <c r="D169" s="26">
        <v>0</v>
      </c>
      <c r="E169" s="26">
        <v>58.268000000000001</v>
      </c>
      <c r="F169" s="29">
        <v>0</v>
      </c>
      <c r="G169" s="26">
        <v>0</v>
      </c>
      <c r="H169" s="26">
        <v>0</v>
      </c>
      <c r="I169" s="10"/>
      <c r="J169" s="10" t="e">
        <f t="shared" si="57"/>
        <v>#DIV/0!</v>
      </c>
      <c r="K169" s="10"/>
      <c r="L169" s="14">
        <f t="shared" si="74"/>
        <v>0</v>
      </c>
      <c r="M169" s="14">
        <f t="shared" si="72"/>
        <v>0</v>
      </c>
      <c r="N169" s="29">
        <f t="shared" si="75"/>
        <v>0</v>
      </c>
    </row>
    <row r="170" spans="1:14" s="36" customFormat="1" ht="54" customHeight="1">
      <c r="A170" s="76" t="s">
        <v>324</v>
      </c>
      <c r="B170" s="83" t="s">
        <v>286</v>
      </c>
      <c r="C170" s="29"/>
      <c r="D170" s="26">
        <v>0</v>
      </c>
      <c r="E170" s="26">
        <v>47.631</v>
      </c>
      <c r="F170" s="29">
        <v>0</v>
      </c>
      <c r="G170" s="26">
        <v>0</v>
      </c>
      <c r="H170" s="26">
        <v>54.384</v>
      </c>
      <c r="I170" s="10"/>
      <c r="J170" s="10" t="e">
        <f t="shared" si="57"/>
        <v>#DIV/0!</v>
      </c>
      <c r="K170" s="10"/>
      <c r="L170" s="14">
        <f t="shared" si="74"/>
        <v>0</v>
      </c>
      <c r="M170" s="14">
        <f t="shared" si="72"/>
        <v>0</v>
      </c>
      <c r="N170" s="29">
        <f t="shared" si="75"/>
        <v>6.1461045060334047E-3</v>
      </c>
    </row>
    <row r="171" spans="1:14" s="117" customFormat="1" ht="21.75" customHeight="1">
      <c r="A171" s="114" t="s">
        <v>323</v>
      </c>
      <c r="B171" s="115" t="s">
        <v>6</v>
      </c>
      <c r="C171" s="116">
        <f t="shared" ref="C171:G171" si="77">SUM(C172:C179)</f>
        <v>2096.5639999999999</v>
      </c>
      <c r="D171" s="116">
        <f t="shared" si="77"/>
        <v>520047.07400000002</v>
      </c>
      <c r="E171" s="116">
        <f>SUM(E172:E181)</f>
        <v>41629.981</v>
      </c>
      <c r="F171" s="116">
        <f t="shared" si="77"/>
        <v>1265.24</v>
      </c>
      <c r="G171" s="116">
        <f t="shared" si="77"/>
        <v>151283.46399999998</v>
      </c>
      <c r="H171" s="116">
        <f>SUM(H172:H181)</f>
        <v>3779.9519999999998</v>
      </c>
      <c r="I171" s="116">
        <f t="shared" si="56"/>
        <v>60.348265066079556</v>
      </c>
      <c r="J171" s="116">
        <f t="shared" si="57"/>
        <v>29.090340387147336</v>
      </c>
      <c r="K171" s="116">
        <f t="shared" ref="K171" si="78">H171/E171*100</f>
        <v>9.0798792341509831</v>
      </c>
      <c r="L171" s="116">
        <f t="shared" si="74"/>
        <v>0.1429886964036059</v>
      </c>
      <c r="M171" s="116">
        <f>(G171-150018.2)/$F$197*100</f>
        <v>0.14299140871803551</v>
      </c>
      <c r="N171" s="116">
        <v>0</v>
      </c>
    </row>
    <row r="172" spans="1:14" ht="95.25" customHeight="1">
      <c r="A172" s="67" t="s">
        <v>322</v>
      </c>
      <c r="B172" s="75" t="s">
        <v>287</v>
      </c>
      <c r="C172" s="26"/>
      <c r="D172" s="26">
        <v>517950.51</v>
      </c>
      <c r="E172" s="26">
        <v>0</v>
      </c>
      <c r="F172" s="26"/>
      <c r="G172" s="26">
        <v>150018.22399999999</v>
      </c>
      <c r="H172" s="26">
        <v>0</v>
      </c>
      <c r="I172" s="7" t="e">
        <f t="shared" si="56"/>
        <v>#DIV/0!</v>
      </c>
      <c r="J172" s="7">
        <f t="shared" si="57"/>
        <v>28.963814322723607</v>
      </c>
      <c r="K172" s="7"/>
      <c r="L172" s="14">
        <f t="shared" si="74"/>
        <v>0</v>
      </c>
      <c r="M172" s="29">
        <f>(G172-150018.2)/$F$197*100</f>
        <v>2.7123144306409518E-6</v>
      </c>
      <c r="N172" s="29">
        <f>H172/$F$197*100</f>
        <v>0</v>
      </c>
    </row>
    <row r="173" spans="1:14" ht="95.25" customHeight="1">
      <c r="A173" s="67" t="s">
        <v>321</v>
      </c>
      <c r="B173" s="58" t="s">
        <v>288</v>
      </c>
      <c r="C173" s="26"/>
      <c r="D173" s="26">
        <v>0</v>
      </c>
      <c r="E173" s="26">
        <v>1356</v>
      </c>
      <c r="F173" s="26"/>
      <c r="G173" s="26">
        <v>0</v>
      </c>
      <c r="H173" s="26">
        <v>1373.94</v>
      </c>
      <c r="I173" s="7"/>
      <c r="J173" s="7" t="e">
        <f t="shared" si="57"/>
        <v>#DIV/0!</v>
      </c>
      <c r="K173" s="7"/>
      <c r="L173" s="14"/>
      <c r="M173" s="29">
        <f>(G173-150018.2)/$F$197*100</f>
        <v>-16.954022047054657</v>
      </c>
      <c r="N173" s="29">
        <f>H173/$F$197*100</f>
        <v>0.15527322052477815</v>
      </c>
    </row>
    <row r="174" spans="1:14" ht="95.25" customHeight="1">
      <c r="A174" s="67" t="s">
        <v>320</v>
      </c>
      <c r="B174" s="58" t="s">
        <v>289</v>
      </c>
      <c r="C174" s="26"/>
      <c r="D174" s="26">
        <v>0</v>
      </c>
      <c r="E174" s="26">
        <v>1624.68</v>
      </c>
      <c r="F174" s="26"/>
      <c r="G174" s="26">
        <v>0</v>
      </c>
      <c r="H174" s="26">
        <v>1304.8720000000001</v>
      </c>
      <c r="I174" s="7"/>
      <c r="J174" s="7"/>
      <c r="K174" s="7"/>
      <c r="L174" s="14"/>
      <c r="M174" s="14"/>
      <c r="N174" s="29"/>
    </row>
    <row r="175" spans="1:14" ht="66.75" hidden="1" customHeight="1">
      <c r="A175" s="76" t="s">
        <v>254</v>
      </c>
      <c r="B175" s="68" t="s">
        <v>290</v>
      </c>
      <c r="C175" s="26"/>
      <c r="D175" s="26">
        <v>0</v>
      </c>
      <c r="E175" s="26">
        <v>0</v>
      </c>
      <c r="F175" s="26">
        <f t="shared" ref="F175" si="79">G175+H175</f>
        <v>0</v>
      </c>
      <c r="G175" s="26">
        <v>0</v>
      </c>
      <c r="H175" s="26">
        <v>0</v>
      </c>
      <c r="I175" s="7"/>
      <c r="J175" s="7" t="e">
        <f t="shared" si="57"/>
        <v>#DIV/0!</v>
      </c>
      <c r="K175" s="7"/>
      <c r="L175" s="14">
        <f>F175/$F$197*100</f>
        <v>0</v>
      </c>
      <c r="M175" s="14"/>
      <c r="N175" s="29">
        <f t="shared" ref="N175:N185" si="80">H175/$F$197*100</f>
        <v>0</v>
      </c>
    </row>
    <row r="176" spans="1:14" ht="78" hidden="1" customHeight="1">
      <c r="A176" s="67" t="s">
        <v>255</v>
      </c>
      <c r="B176" s="69" t="s">
        <v>291</v>
      </c>
      <c r="C176" s="26"/>
      <c r="D176" s="26">
        <v>0</v>
      </c>
      <c r="E176" s="26">
        <v>0</v>
      </c>
      <c r="F176" s="26"/>
      <c r="G176" s="26">
        <v>0</v>
      </c>
      <c r="H176" s="26">
        <v>0</v>
      </c>
      <c r="I176" s="7"/>
      <c r="J176" s="7" t="e">
        <f t="shared" si="57"/>
        <v>#DIV/0!</v>
      </c>
      <c r="K176" s="7" t="e">
        <f>H176/E176*100</f>
        <v>#DIV/0!</v>
      </c>
      <c r="L176" s="14">
        <f>F176/$F$197*100</f>
        <v>0</v>
      </c>
      <c r="M176" s="14"/>
      <c r="N176" s="29">
        <f t="shared" si="80"/>
        <v>0</v>
      </c>
    </row>
    <row r="177" spans="1:14" ht="80.25" hidden="1" customHeight="1">
      <c r="A177" s="67" t="s">
        <v>256</v>
      </c>
      <c r="B177" s="69" t="s">
        <v>292</v>
      </c>
      <c r="C177" s="26"/>
      <c r="D177" s="26">
        <v>0</v>
      </c>
      <c r="E177" s="26">
        <v>0</v>
      </c>
      <c r="F177" s="26"/>
      <c r="G177" s="26">
        <v>0</v>
      </c>
      <c r="H177" s="26">
        <v>0</v>
      </c>
      <c r="I177" s="7"/>
      <c r="J177" s="7" t="e">
        <f t="shared" si="57"/>
        <v>#DIV/0!</v>
      </c>
      <c r="K177" s="7"/>
      <c r="L177" s="14"/>
      <c r="M177" s="14"/>
      <c r="N177" s="29">
        <f t="shared" si="80"/>
        <v>0</v>
      </c>
    </row>
    <row r="178" spans="1:14" ht="94.5" customHeight="1">
      <c r="A178" s="67" t="s">
        <v>351</v>
      </c>
      <c r="B178" s="69" t="s">
        <v>356</v>
      </c>
      <c r="C178" s="26">
        <f>D178+E178</f>
        <v>242.2</v>
      </c>
      <c r="D178" s="26">
        <v>242.2</v>
      </c>
      <c r="E178" s="26">
        <v>0</v>
      </c>
      <c r="F178" s="26">
        <f>G178+H178</f>
        <v>0</v>
      </c>
      <c r="G178" s="26">
        <v>0</v>
      </c>
      <c r="H178" s="26">
        <v>0</v>
      </c>
      <c r="I178" s="7">
        <f t="shared" ref="I178:I179" si="81">F178/C178*100</f>
        <v>0</v>
      </c>
      <c r="J178" s="7">
        <f t="shared" si="57"/>
        <v>0</v>
      </c>
      <c r="K178" s="7"/>
      <c r="L178" s="14">
        <f>F178/$F$197*100</f>
        <v>0</v>
      </c>
      <c r="M178" s="14">
        <f>G178/$F$197*100</f>
        <v>0</v>
      </c>
      <c r="N178" s="29">
        <f t="shared" si="80"/>
        <v>0</v>
      </c>
    </row>
    <row r="179" spans="1:14" ht="42" customHeight="1">
      <c r="A179" s="67" t="s">
        <v>319</v>
      </c>
      <c r="B179" s="69" t="s">
        <v>253</v>
      </c>
      <c r="C179" s="26">
        <f>D179</f>
        <v>1854.364</v>
      </c>
      <c r="D179" s="26">
        <v>1854.364</v>
      </c>
      <c r="E179" s="26">
        <v>0</v>
      </c>
      <c r="F179" s="26">
        <f>G179+H179</f>
        <v>1265.24</v>
      </c>
      <c r="G179" s="26">
        <v>1265.24</v>
      </c>
      <c r="H179" s="26">
        <v>0</v>
      </c>
      <c r="I179" s="7">
        <f t="shared" si="81"/>
        <v>68.230401366721964</v>
      </c>
      <c r="J179" s="7">
        <f t="shared" si="57"/>
        <v>68.230401366721964</v>
      </c>
      <c r="K179" s="7"/>
      <c r="L179" s="14">
        <f>F179/$F$197*100</f>
        <v>0.1429886964036059</v>
      </c>
      <c r="M179" s="14">
        <f>G179/$F$197*100</f>
        <v>0.1429886964036059</v>
      </c>
      <c r="N179" s="29">
        <f t="shared" si="80"/>
        <v>0</v>
      </c>
    </row>
    <row r="180" spans="1:14" ht="44.25" customHeight="1">
      <c r="A180" s="67" t="s">
        <v>318</v>
      </c>
      <c r="B180" s="51" t="s">
        <v>293</v>
      </c>
      <c r="C180" s="26"/>
      <c r="D180" s="26">
        <v>0</v>
      </c>
      <c r="E180" s="26">
        <v>18296.370999999999</v>
      </c>
      <c r="F180" s="26"/>
      <c r="G180" s="26">
        <v>0</v>
      </c>
      <c r="H180" s="26">
        <v>1002.736</v>
      </c>
      <c r="I180" s="7"/>
      <c r="J180" s="7" t="e">
        <f t="shared" si="57"/>
        <v>#DIV/0!</v>
      </c>
      <c r="K180" s="7"/>
      <c r="L180" s="14"/>
      <c r="M180" s="14"/>
      <c r="N180" s="29">
        <f t="shared" si="80"/>
        <v>0.11332230523613399</v>
      </c>
    </row>
    <row r="181" spans="1:14" ht="44.25" customHeight="1">
      <c r="A181" s="67" t="s">
        <v>317</v>
      </c>
      <c r="B181" s="51" t="s">
        <v>294</v>
      </c>
      <c r="C181" s="26"/>
      <c r="D181" s="26">
        <v>0</v>
      </c>
      <c r="E181" s="26">
        <v>20352.93</v>
      </c>
      <c r="F181" s="26"/>
      <c r="G181" s="26">
        <v>0</v>
      </c>
      <c r="H181" s="26">
        <v>98.403999999999996</v>
      </c>
      <c r="I181" s="7"/>
      <c r="J181" s="7" t="e">
        <f t="shared" si="57"/>
        <v>#DIV/0!</v>
      </c>
      <c r="K181" s="7"/>
      <c r="L181" s="14"/>
      <c r="M181" s="14"/>
      <c r="N181" s="29">
        <f t="shared" si="80"/>
        <v>1.1120941229253292E-2</v>
      </c>
    </row>
    <row r="182" spans="1:14" s="94" customFormat="1" ht="25.5">
      <c r="A182" s="95" t="s">
        <v>316</v>
      </c>
      <c r="B182" s="98" t="s">
        <v>96</v>
      </c>
      <c r="C182" s="92">
        <f>C183+C184</f>
        <v>9780.3169999999991</v>
      </c>
      <c r="D182" s="86">
        <f t="shared" ref="D182:E182" si="82">D183+D184</f>
        <v>9780.3169999999991</v>
      </c>
      <c r="E182" s="86">
        <f t="shared" si="82"/>
        <v>0</v>
      </c>
      <c r="F182" s="92">
        <f>F183+F184</f>
        <v>1157.0050000000001</v>
      </c>
      <c r="G182" s="86">
        <f t="shared" ref="G182" si="83">G183+G184</f>
        <v>1157.0050000000001</v>
      </c>
      <c r="H182" s="86">
        <f>H184</f>
        <v>0</v>
      </c>
      <c r="I182" s="93">
        <f t="shared" si="56"/>
        <v>11.829933528739408</v>
      </c>
      <c r="J182" s="93">
        <f t="shared" si="57"/>
        <v>11.829933528739408</v>
      </c>
      <c r="K182" s="93" t="e">
        <f>H182/E182*100</f>
        <v>#DIV/0!</v>
      </c>
      <c r="L182" s="99">
        <f t="shared" ref="L182:M184" si="84">F182/$F$197*100</f>
        <v>0.13075672337458036</v>
      </c>
      <c r="M182" s="92">
        <f t="shared" si="84"/>
        <v>0.13075672337458036</v>
      </c>
      <c r="N182" s="92">
        <f t="shared" si="80"/>
        <v>0</v>
      </c>
    </row>
    <row r="183" spans="1:14" s="32" customFormat="1" ht="25.5">
      <c r="A183" s="33" t="s">
        <v>315</v>
      </c>
      <c r="B183" s="34" t="s">
        <v>77</v>
      </c>
      <c r="C183" s="26">
        <f>D183</f>
        <v>9780.3169999999991</v>
      </c>
      <c r="D183" s="26">
        <v>9780.3169999999991</v>
      </c>
      <c r="E183" s="26">
        <v>0</v>
      </c>
      <c r="F183" s="26">
        <f>G183</f>
        <v>1157.0050000000001</v>
      </c>
      <c r="G183" s="26">
        <v>1157.0050000000001</v>
      </c>
      <c r="H183" s="26">
        <v>0</v>
      </c>
      <c r="I183" s="28">
        <f t="shared" si="56"/>
        <v>11.829933528739408</v>
      </c>
      <c r="J183" s="28">
        <f t="shared" si="57"/>
        <v>11.829933528739408</v>
      </c>
      <c r="K183" s="28"/>
      <c r="L183" s="29">
        <f t="shared" si="84"/>
        <v>0.13075672337458036</v>
      </c>
      <c r="M183" s="29">
        <f t="shared" si="84"/>
        <v>0.13075672337458036</v>
      </c>
      <c r="N183" s="29">
        <f t="shared" si="80"/>
        <v>0</v>
      </c>
    </row>
    <row r="184" spans="1:14" s="32" customFormat="1" ht="14.25" hidden="1" customHeight="1">
      <c r="A184" s="33" t="s">
        <v>121</v>
      </c>
      <c r="B184" s="34" t="s">
        <v>122</v>
      </c>
      <c r="C184" s="26">
        <f>E184</f>
        <v>0</v>
      </c>
      <c r="D184" s="26">
        <v>0</v>
      </c>
      <c r="E184" s="26">
        <v>0</v>
      </c>
      <c r="F184" s="26">
        <f>H184</f>
        <v>0</v>
      </c>
      <c r="G184" s="26">
        <v>0</v>
      </c>
      <c r="H184" s="26">
        <v>0</v>
      </c>
      <c r="I184" s="28" t="e">
        <f t="shared" ref="I184" si="85">F184/C184*100</f>
        <v>#DIV/0!</v>
      </c>
      <c r="J184" s="28" t="e">
        <f t="shared" si="57"/>
        <v>#DIV/0!</v>
      </c>
      <c r="K184" s="28" t="e">
        <f>H184/E184*100</f>
        <v>#DIV/0!</v>
      </c>
      <c r="L184" s="29">
        <f t="shared" si="84"/>
        <v>0</v>
      </c>
      <c r="M184" s="29">
        <f t="shared" si="84"/>
        <v>0</v>
      </c>
      <c r="N184" s="29">
        <f t="shared" si="80"/>
        <v>0</v>
      </c>
    </row>
    <row r="185" spans="1:14" s="94" customFormat="1" ht="102">
      <c r="A185" s="100" t="s">
        <v>117</v>
      </c>
      <c r="B185" s="101" t="s">
        <v>118</v>
      </c>
      <c r="C185" s="92">
        <f>C186</f>
        <v>0</v>
      </c>
      <c r="D185" s="86">
        <f>D186</f>
        <v>0</v>
      </c>
      <c r="E185" s="86">
        <f>E186</f>
        <v>0</v>
      </c>
      <c r="F185" s="92">
        <f>G185+H185</f>
        <v>753.73599999999999</v>
      </c>
      <c r="G185" s="86">
        <f>G186</f>
        <v>753.73599999999999</v>
      </c>
      <c r="H185" s="86">
        <f>H186</f>
        <v>0</v>
      </c>
      <c r="I185" s="92" t="e">
        <f>F185/C185*100</f>
        <v>#DIV/0!</v>
      </c>
      <c r="J185" s="92" t="e">
        <f>G185/D185*100</f>
        <v>#DIV/0!</v>
      </c>
      <c r="K185" s="93" t="e">
        <f>H185/E185*100</f>
        <v>#DIV/0!</v>
      </c>
      <c r="L185" s="92">
        <v>0</v>
      </c>
      <c r="M185" s="92">
        <v>0</v>
      </c>
      <c r="N185" s="92">
        <f t="shared" si="80"/>
        <v>0</v>
      </c>
    </row>
    <row r="186" spans="1:14" s="82" customFormat="1" ht="129.75" customHeight="1">
      <c r="A186" s="81" t="s">
        <v>313</v>
      </c>
      <c r="B186" s="122" t="s">
        <v>384</v>
      </c>
      <c r="C186" s="126">
        <f>C187+C190+C192</f>
        <v>0</v>
      </c>
      <c r="D186" s="126">
        <f t="shared" ref="D186:H186" si="86">D187+D190+D192</f>
        <v>0</v>
      </c>
      <c r="E186" s="126">
        <f t="shared" si="86"/>
        <v>0</v>
      </c>
      <c r="F186" s="126">
        <f t="shared" si="86"/>
        <v>753.73599999999999</v>
      </c>
      <c r="G186" s="126">
        <f t="shared" si="86"/>
        <v>753.73599999999999</v>
      </c>
      <c r="H186" s="126">
        <f t="shared" si="86"/>
        <v>0</v>
      </c>
      <c r="I186" s="127"/>
      <c r="J186" s="127"/>
      <c r="K186" s="127"/>
      <c r="L186" s="127"/>
      <c r="M186" s="29"/>
      <c r="N186" s="127"/>
    </row>
    <row r="187" spans="1:14" s="36" customFormat="1" ht="78" customHeight="1">
      <c r="A187" s="57" t="s">
        <v>314</v>
      </c>
      <c r="B187" s="58" t="s">
        <v>385</v>
      </c>
      <c r="C187" s="28">
        <f>D187</f>
        <v>0</v>
      </c>
      <c r="D187" s="26">
        <v>0</v>
      </c>
      <c r="E187" s="26">
        <v>0</v>
      </c>
      <c r="F187" s="28"/>
      <c r="G187" s="26">
        <v>0</v>
      </c>
      <c r="H187" s="26">
        <v>0</v>
      </c>
      <c r="I187" s="28"/>
      <c r="J187" s="28"/>
      <c r="K187" s="28"/>
      <c r="L187" s="28"/>
      <c r="M187" s="29"/>
      <c r="N187" s="28"/>
    </row>
    <row r="188" spans="1:14" ht="53.25" hidden="1" customHeight="1">
      <c r="A188" s="57" t="s">
        <v>209</v>
      </c>
      <c r="B188" s="51" t="s">
        <v>213</v>
      </c>
      <c r="C188" s="28">
        <f>D188</f>
        <v>0</v>
      </c>
      <c r="D188" s="26">
        <v>0</v>
      </c>
      <c r="E188" s="26">
        <v>0</v>
      </c>
      <c r="F188" s="28">
        <f>G188</f>
        <v>0</v>
      </c>
      <c r="G188" s="26">
        <v>0</v>
      </c>
      <c r="H188" s="26">
        <v>0</v>
      </c>
      <c r="I188" s="7"/>
      <c r="J188" s="7"/>
      <c r="K188" s="14"/>
      <c r="L188" s="14"/>
      <c r="M188" s="29"/>
      <c r="N188" s="29"/>
    </row>
    <row r="189" spans="1:14" ht="54.75" hidden="1" customHeight="1">
      <c r="A189" s="57" t="s">
        <v>210</v>
      </c>
      <c r="B189" s="51" t="s">
        <v>214</v>
      </c>
      <c r="C189" s="28">
        <f t="shared" ref="C189:C190" si="87">D189</f>
        <v>0</v>
      </c>
      <c r="D189" s="26">
        <v>0</v>
      </c>
      <c r="E189" s="26">
        <v>0</v>
      </c>
      <c r="F189" s="28">
        <f>G189</f>
        <v>0</v>
      </c>
      <c r="G189" s="26">
        <v>0</v>
      </c>
      <c r="H189" s="26">
        <v>0</v>
      </c>
      <c r="I189" s="7"/>
      <c r="J189" s="7"/>
      <c r="K189" s="14"/>
      <c r="L189" s="14"/>
      <c r="M189" s="29"/>
      <c r="N189" s="29"/>
    </row>
    <row r="190" spans="1:14" ht="55.5" customHeight="1">
      <c r="A190" s="57" t="s">
        <v>312</v>
      </c>
      <c r="B190" s="51" t="s">
        <v>215</v>
      </c>
      <c r="C190" s="28">
        <f t="shared" si="87"/>
        <v>0</v>
      </c>
      <c r="D190" s="26">
        <v>0</v>
      </c>
      <c r="E190" s="26">
        <v>0</v>
      </c>
      <c r="F190" s="28">
        <f>G190</f>
        <v>753.73599999999999</v>
      </c>
      <c r="G190" s="26">
        <v>753.73599999999999</v>
      </c>
      <c r="H190" s="26">
        <v>0</v>
      </c>
      <c r="I190" s="7"/>
      <c r="J190" s="7"/>
      <c r="K190" s="14"/>
      <c r="L190" s="14"/>
      <c r="M190" s="29"/>
      <c r="N190" s="29"/>
    </row>
    <row r="191" spans="1:14" ht="41.25" hidden="1" customHeight="1">
      <c r="A191" s="57" t="s">
        <v>211</v>
      </c>
      <c r="B191" s="51" t="s">
        <v>216</v>
      </c>
      <c r="C191" s="28">
        <f>E191</f>
        <v>0</v>
      </c>
      <c r="D191" s="26">
        <v>0</v>
      </c>
      <c r="E191" s="26">
        <v>0</v>
      </c>
      <c r="F191" s="28"/>
      <c r="G191" s="26">
        <v>0</v>
      </c>
      <c r="H191" s="26">
        <v>0</v>
      </c>
      <c r="I191" s="7"/>
      <c r="J191" s="7"/>
      <c r="K191" s="14"/>
      <c r="L191" s="14"/>
      <c r="M191" s="29"/>
      <c r="N191" s="29"/>
    </row>
    <row r="192" spans="1:14" ht="44.25" customHeight="1">
      <c r="A192" s="57" t="s">
        <v>311</v>
      </c>
      <c r="B192" s="51" t="s">
        <v>212</v>
      </c>
      <c r="C192" s="28">
        <f>E192</f>
        <v>0</v>
      </c>
      <c r="D192" s="26">
        <v>0</v>
      </c>
      <c r="E192" s="26">
        <v>0</v>
      </c>
      <c r="F192" s="28">
        <f>H192</f>
        <v>0</v>
      </c>
      <c r="G192" s="26">
        <v>0</v>
      </c>
      <c r="H192" s="26">
        <v>0</v>
      </c>
      <c r="I192" s="7"/>
      <c r="J192" s="7"/>
      <c r="K192" s="14"/>
      <c r="L192" s="14"/>
      <c r="M192" s="29"/>
      <c r="N192" s="29"/>
    </row>
    <row r="193" spans="1:14" s="94" customFormat="1" ht="63.75">
      <c r="A193" s="100" t="s">
        <v>119</v>
      </c>
      <c r="B193" s="90" t="s">
        <v>120</v>
      </c>
      <c r="C193" s="92">
        <f t="shared" ref="C193:C196" si="88">D193+E193</f>
        <v>0</v>
      </c>
      <c r="D193" s="86">
        <f>D194+D195</f>
        <v>0</v>
      </c>
      <c r="E193" s="86">
        <f>E194+E195</f>
        <v>0</v>
      </c>
      <c r="F193" s="92">
        <f>SUM(F194:F196)</f>
        <v>-451.21699999999998</v>
      </c>
      <c r="G193" s="86">
        <f t="shared" ref="G193" si="89">G194+G195</f>
        <v>-451.21699999999998</v>
      </c>
      <c r="H193" s="86">
        <f>SUM(H195:H196)</f>
        <v>0</v>
      </c>
      <c r="I193" s="92">
        <f t="shared" ref="I193:N193" si="90">SUM(I195:I196)</f>
        <v>0</v>
      </c>
      <c r="J193" s="92">
        <f t="shared" si="90"/>
        <v>0</v>
      </c>
      <c r="K193" s="92">
        <f t="shared" si="90"/>
        <v>0</v>
      </c>
      <c r="L193" s="92">
        <f t="shared" si="90"/>
        <v>0</v>
      </c>
      <c r="M193" s="92">
        <v>0</v>
      </c>
      <c r="N193" s="92">
        <f t="shared" si="90"/>
        <v>0</v>
      </c>
    </row>
    <row r="194" spans="1:14" ht="76.5">
      <c r="A194" s="20" t="s">
        <v>308</v>
      </c>
      <c r="B194" s="123" t="s">
        <v>386</v>
      </c>
      <c r="C194" s="26">
        <f t="shared" si="88"/>
        <v>0</v>
      </c>
      <c r="D194" s="26">
        <v>0</v>
      </c>
      <c r="E194" s="26">
        <v>0</v>
      </c>
      <c r="F194" s="26">
        <f>G194+H194</f>
        <v>-451.21699999999998</v>
      </c>
      <c r="G194" s="26">
        <v>-451.21699999999998</v>
      </c>
      <c r="H194" s="26">
        <v>0</v>
      </c>
      <c r="I194" s="7"/>
      <c r="J194" s="7"/>
      <c r="K194" s="7"/>
      <c r="L194" s="10">
        <v>0</v>
      </c>
      <c r="M194" s="14">
        <v>0</v>
      </c>
      <c r="N194" s="29">
        <f>H194/$F$197*100</f>
        <v>0</v>
      </c>
    </row>
    <row r="195" spans="1:14" ht="76.5">
      <c r="A195" s="20" t="s">
        <v>309</v>
      </c>
      <c r="B195" s="124" t="s">
        <v>387</v>
      </c>
      <c r="C195" s="26">
        <f t="shared" si="88"/>
        <v>0</v>
      </c>
      <c r="D195" s="26">
        <v>0</v>
      </c>
      <c r="E195" s="26">
        <v>0</v>
      </c>
      <c r="F195" s="26"/>
      <c r="G195" s="26">
        <v>0</v>
      </c>
      <c r="H195" s="26">
        <v>0</v>
      </c>
      <c r="I195" s="7"/>
      <c r="J195" s="7"/>
      <c r="K195" s="7"/>
      <c r="L195" s="14">
        <f>F195/$F$197*100</f>
        <v>0</v>
      </c>
      <c r="M195" s="14">
        <f t="shared" ref="M195" si="91">G195/$F$197*100</f>
        <v>0</v>
      </c>
      <c r="N195" s="29">
        <v>0</v>
      </c>
    </row>
    <row r="196" spans="1:14" ht="76.5">
      <c r="A196" s="20" t="s">
        <v>310</v>
      </c>
      <c r="B196" s="124" t="s">
        <v>388</v>
      </c>
      <c r="C196" s="26">
        <f t="shared" si="88"/>
        <v>0</v>
      </c>
      <c r="D196" s="26">
        <v>0</v>
      </c>
      <c r="E196" s="26">
        <v>0</v>
      </c>
      <c r="F196" s="26"/>
      <c r="G196" s="26">
        <v>0</v>
      </c>
      <c r="H196" s="26">
        <v>0</v>
      </c>
      <c r="I196" s="7"/>
      <c r="J196" s="7"/>
      <c r="K196" s="7"/>
      <c r="L196" s="14"/>
      <c r="M196" s="14"/>
      <c r="N196" s="29"/>
    </row>
    <row r="197" spans="1:14" ht="15.75">
      <c r="A197" s="18" t="s">
        <v>98</v>
      </c>
      <c r="B197" s="40" t="s">
        <v>97</v>
      </c>
      <c r="C197" s="108">
        <f t="shared" ref="C197:H197" si="92">C9+C133</f>
        <v>1267332.2040000001</v>
      </c>
      <c r="D197" s="30">
        <f t="shared" si="92"/>
        <v>1745362.2040000001</v>
      </c>
      <c r="E197" s="30">
        <f t="shared" si="92"/>
        <v>698289.85899999994</v>
      </c>
      <c r="F197" s="107">
        <f t="shared" si="92"/>
        <v>884853.16099999985</v>
      </c>
      <c r="G197" s="30">
        <f t="shared" si="92"/>
        <v>990922.29799999995</v>
      </c>
      <c r="H197" s="30">
        <f t="shared" si="92"/>
        <v>308636.93800000002</v>
      </c>
      <c r="I197" s="125">
        <f t="shared" si="56"/>
        <v>69.820143306324425</v>
      </c>
      <c r="J197" s="125">
        <f t="shared" si="57"/>
        <v>56.774593590317025</v>
      </c>
      <c r="K197" s="125">
        <f>H197/E197*100</f>
        <v>44.19897181980987</v>
      </c>
      <c r="L197" s="21">
        <f>L9+L133</f>
        <v>100.00000000000001</v>
      </c>
      <c r="M197" s="21">
        <f>M9+M133</f>
        <v>95.098991476733858</v>
      </c>
      <c r="N197" s="30">
        <f>N9+N133</f>
        <v>4.8668226251609692</v>
      </c>
    </row>
    <row r="198" spans="1:14" ht="15.75">
      <c r="A198" s="52"/>
      <c r="B198" s="53"/>
      <c r="C198" s="31"/>
      <c r="D198" s="30"/>
      <c r="E198" s="30"/>
      <c r="F198" s="31"/>
      <c r="G198" s="30"/>
      <c r="H198" s="30"/>
      <c r="I198" s="54"/>
      <c r="J198" s="54"/>
      <c r="K198" s="54"/>
      <c r="L198" s="55"/>
      <c r="M198" s="55"/>
      <c r="N198" s="104"/>
    </row>
    <row r="199" spans="1:14">
      <c r="C199" s="105">
        <v>1267332206.1800001</v>
      </c>
      <c r="D199" s="105">
        <v>1745362206.5599999</v>
      </c>
      <c r="E199" s="105">
        <v>698289862.35000002</v>
      </c>
      <c r="F199" s="109">
        <v>884853179.58000004</v>
      </c>
      <c r="G199" s="105">
        <v>990922319.09000003</v>
      </c>
      <c r="H199" s="105">
        <v>308636939.26999998</v>
      </c>
    </row>
    <row r="200" spans="1:14">
      <c r="D200" s="39"/>
    </row>
    <row r="201" spans="1:14">
      <c r="C201" s="35"/>
      <c r="D201" s="35"/>
      <c r="E201" s="35"/>
      <c r="F201" s="35"/>
      <c r="G201" s="35"/>
      <c r="H201" s="35"/>
    </row>
  </sheetData>
  <mergeCells count="21">
    <mergeCell ref="L1:N1"/>
    <mergeCell ref="L2:N2"/>
    <mergeCell ref="N6:N7"/>
    <mergeCell ref="G5:H5"/>
    <mergeCell ref="G6:G7"/>
    <mergeCell ref="I5:K5"/>
    <mergeCell ref="H6:H7"/>
    <mergeCell ref="M6:M7"/>
    <mergeCell ref="J6:J7"/>
    <mergeCell ref="I6:I7"/>
    <mergeCell ref="C5:C7"/>
    <mergeCell ref="A4:N4"/>
    <mergeCell ref="A5:A7"/>
    <mergeCell ref="B5:B7"/>
    <mergeCell ref="D5:E5"/>
    <mergeCell ref="K6:K7"/>
    <mergeCell ref="D6:D7"/>
    <mergeCell ref="L5:N5"/>
    <mergeCell ref="L6:L7"/>
    <mergeCell ref="F5:F7"/>
    <mergeCell ref="E6:E7"/>
  </mergeCells>
  <phoneticPr fontId="9" type="noConversion"/>
  <pageMargins left="0.19685039370078741" right="0.19685039370078741" top="0.78740157480314965" bottom="0.39370078740157483" header="0.51181102362204722" footer="0.51181102362204722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 2019</vt:lpstr>
      <vt:lpstr>'1 кв 2019'!Заголовки_для_печати</vt:lpstr>
      <vt:lpstr>'1 кв 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2019-05-06T07:22:55Z</cp:lastPrinted>
  <dcterms:created xsi:type="dcterms:W3CDTF">1996-10-08T23:32:33Z</dcterms:created>
  <dcterms:modified xsi:type="dcterms:W3CDTF">2019-05-14T06:11:56Z</dcterms:modified>
</cp:coreProperties>
</file>